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vida.sivic\Documents\JAVNIRAZPIS\JN 2023\JN ZAVAROVANJE\"/>
    </mc:Choice>
  </mc:AlternateContent>
  <xr:revisionPtr revIDLastSave="0" documentId="8_{8BFE7E80-1582-4830-BE94-CB446977DAE9}" xr6:coauthVersionLast="47" xr6:coauthVersionMax="47" xr10:uidLastSave="{00000000-0000-0000-0000-000000000000}"/>
  <bookViews>
    <workbookView xWindow="-120" yWindow="-120" windowWidth="51840" windowHeight="21120" xr2:uid="{E22864D1-BEBB-4DBB-843F-593C4CCC2981}"/>
  </bookViews>
  <sheets>
    <sheet name="VOZILA" sheetId="1" r:id="rId1"/>
  </sheets>
  <externalReferences>
    <externalReference r:id="rId2"/>
  </externalReferences>
  <definedNames>
    <definedName name="_xlnm._FilterDatabase" localSheetId="0" hidden="1">VOZILA!$B$12:$AA$86</definedName>
    <definedName name="_xlnm.Database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92" i="1" l="1"/>
  <c r="AA93" i="1" s="1"/>
  <c r="P78" i="1"/>
  <c r="AA94" i="1" l="1"/>
</calcChain>
</file>

<file path=xl/sharedStrings.xml><?xml version="1.0" encoding="utf-8"?>
<sst xmlns="http://schemas.openxmlformats.org/spreadsheetml/2006/main" count="1136" uniqueCount="400">
  <si>
    <t xml:space="preserve">PONUDBA ZA ZAVAROVANJE VOZIL (LETNA PREMIJA): </t>
  </si>
  <si>
    <t>ZAVAROVALNO OBDOBJE: 31.12.2023 od 24:00 ure do 31.12.2027 do 24:00 ure</t>
  </si>
  <si>
    <t>Naročnik:</t>
  </si>
  <si>
    <t>Okolje Piran d.o.o., Arze 1b, 6330 Piran</t>
  </si>
  <si>
    <t>Ponudnik (zavarovalnica - naziv):</t>
  </si>
  <si>
    <t>Sedež ponudnika  (zavarovalnica - naslov):</t>
  </si>
  <si>
    <t>Št. javnega naročila:</t>
  </si>
  <si>
    <t>ZAVAROVANJE VOZIL:</t>
  </si>
  <si>
    <t>STRM</t>
  </si>
  <si>
    <t>REG.ŠT.</t>
  </si>
  <si>
    <t>ŠT.POT.MEST</t>
  </si>
  <si>
    <t>NABAVNA VREDNOST</t>
  </si>
  <si>
    <t>VOZILO</t>
  </si>
  <si>
    <t>LETNIK</t>
  </si>
  <si>
    <t>registracija</t>
  </si>
  <si>
    <t>ZNAMKA</t>
  </si>
  <si>
    <t>TIP</t>
  </si>
  <si>
    <t>NADGRADNJA</t>
  </si>
  <si>
    <t>VRSTA VOZILA</t>
  </si>
  <si>
    <t>moč mot.v kW</t>
  </si>
  <si>
    <t>del.prost. mot. v cm3</t>
  </si>
  <si>
    <t>ŠT.ŠASIJE</t>
  </si>
  <si>
    <t>najv.dov.masa- kg</t>
  </si>
  <si>
    <t>masa vozila-kg</t>
  </si>
  <si>
    <t>AO</t>
  </si>
  <si>
    <t>AO+</t>
  </si>
  <si>
    <t>KASKO ZAVAROVANJE</t>
  </si>
  <si>
    <t>ODBITNA FRANŠIZA</t>
  </si>
  <si>
    <t>AVTO ASISTENCA</t>
  </si>
  <si>
    <t>STROJELOM ZAV.VSOTA</t>
  </si>
  <si>
    <t>ZAV. POTNIKOV V JAVNEM PROMETU</t>
  </si>
  <si>
    <t>ZAVAROVALNA PREMIJA BREZ DPZP</t>
  </si>
  <si>
    <t>KP NE-148</t>
  </si>
  <si>
    <t>NORBA</t>
  </si>
  <si>
    <t>21.11.</t>
  </si>
  <si>
    <t>MERC.BENZ</t>
  </si>
  <si>
    <t>FARID</t>
  </si>
  <si>
    <t>delovno</t>
  </si>
  <si>
    <t>WDB9505311L377592</t>
  </si>
  <si>
    <t>DA</t>
  </si>
  <si>
    <t>/</t>
  </si>
  <si>
    <t>KP VU-024</t>
  </si>
  <si>
    <t>31.7.</t>
  </si>
  <si>
    <t>AR0CS 1835 L</t>
  </si>
  <si>
    <t>WDB96400310167990</t>
  </si>
  <si>
    <t>KP VF-132</t>
  </si>
  <si>
    <t>7.6.</t>
  </si>
  <si>
    <t>AROCS 1835L 4x2</t>
  </si>
  <si>
    <t>WDB96400310249377</t>
  </si>
  <si>
    <t>KP 75-49M</t>
  </si>
  <si>
    <t>SAMONAKLAD.</t>
  </si>
  <si>
    <t>26.5.</t>
  </si>
  <si>
    <t xml:space="preserve">MERC.ATEGO </t>
  </si>
  <si>
    <t>ATRIK</t>
  </si>
  <si>
    <t>tovorno spec.</t>
  </si>
  <si>
    <t>WDB9720721K419588</t>
  </si>
  <si>
    <t>KP TR-548</t>
  </si>
  <si>
    <t>18.3.</t>
  </si>
  <si>
    <t>963-0-AUPBM2EN21AXA230-A1</t>
  </si>
  <si>
    <t>N3 tovorno</t>
  </si>
  <si>
    <t>WDB96300310339077</t>
  </si>
  <si>
    <t>KP AT-359</t>
  </si>
  <si>
    <t>30.6.</t>
  </si>
  <si>
    <t>MAN</t>
  </si>
  <si>
    <t>TGM 15.290 4X2</t>
  </si>
  <si>
    <t>CREINA CSN 08</t>
  </si>
  <si>
    <t>WMAN16ZZ7LY412187</t>
  </si>
  <si>
    <t>KP DG-465</t>
  </si>
  <si>
    <t>L.2018.858.010</t>
  </si>
  <si>
    <t>CREINA CSN 10</t>
  </si>
  <si>
    <t>N3 delovno</t>
  </si>
  <si>
    <t>KP L7-139</t>
  </si>
  <si>
    <t>15.11.</t>
  </si>
  <si>
    <t>WDB9505311L059854</t>
  </si>
  <si>
    <t>KP GJ-253</t>
  </si>
  <si>
    <t>18.8.</t>
  </si>
  <si>
    <t>ISUZU</t>
  </si>
  <si>
    <t>Q95/5.2 TD</t>
  </si>
  <si>
    <t>BX</t>
  </si>
  <si>
    <t>N2-delovno-tovorno</t>
  </si>
  <si>
    <t>NNANAR6CH02000147</t>
  </si>
  <si>
    <t>KP DG-474</t>
  </si>
  <si>
    <t>11.7.</t>
  </si>
  <si>
    <t>MBENZ</t>
  </si>
  <si>
    <t>ATEGO 1324 L</t>
  </si>
  <si>
    <t>NOVARINI</t>
  </si>
  <si>
    <t>WDB9670261L864619</t>
  </si>
  <si>
    <t>KP RU-175</t>
  </si>
  <si>
    <t>9.6.</t>
  </si>
  <si>
    <t>IVECO</t>
  </si>
  <si>
    <t>IG190EL2CA-ICFU115T-2VW10A6AP2</t>
  </si>
  <si>
    <t>ZCFA61VM302624831</t>
  </si>
  <si>
    <t>KP DA 535</t>
  </si>
  <si>
    <t>PREKUCNIK</t>
  </si>
  <si>
    <t>1.6.</t>
  </si>
  <si>
    <t>MITSHUBISCI FUSO</t>
  </si>
  <si>
    <t>FBB3BB4SL-B012</t>
  </si>
  <si>
    <t>tovorno</t>
  </si>
  <si>
    <t>KP KP-479</t>
  </si>
  <si>
    <t>PREKUC.Z DVIGALOM</t>
  </si>
  <si>
    <t>27.8.</t>
  </si>
  <si>
    <t>CANTER / 7C18</t>
  </si>
  <si>
    <t>TYBFEB71ELDZ12704</t>
  </si>
  <si>
    <t>KP ML-952</t>
  </si>
  <si>
    <t>PRANJE POSOD</t>
  </si>
  <si>
    <t>2.2.</t>
  </si>
  <si>
    <t>ML100E18</t>
  </si>
  <si>
    <t>MORO</t>
  </si>
  <si>
    <t>ZCFA1AD0402545841</t>
  </si>
  <si>
    <t>KP RL-786</t>
  </si>
  <si>
    <t>AC KARAVAN</t>
  </si>
  <si>
    <t>30.3.</t>
  </si>
  <si>
    <t>DACIA DUSTER</t>
  </si>
  <si>
    <t>HSDJ9G</t>
  </si>
  <si>
    <t>osebno</t>
  </si>
  <si>
    <t>UU1HSDJ9G57402718</t>
  </si>
  <si>
    <t>KP VT-836</t>
  </si>
  <si>
    <t>RENAULT</t>
  </si>
  <si>
    <t>07.9.</t>
  </si>
  <si>
    <t>EXPRESS 1.5 DCI</t>
  </si>
  <si>
    <t>VF1RJK00967615581</t>
  </si>
  <si>
    <t>JOLLY 600</t>
  </si>
  <si>
    <t>FAAM</t>
  </si>
  <si>
    <t>ZG2TE600A06E09007</t>
  </si>
  <si>
    <t>-</t>
  </si>
  <si>
    <t xml:space="preserve"> GOLIA-ELEKTR.</t>
  </si>
  <si>
    <t>ESAGONO ENERGIA GOLIA</t>
  </si>
  <si>
    <t>ELC211PP</t>
  </si>
  <si>
    <t>s.št. 004/C</t>
  </si>
  <si>
    <t>ZA9ELC21114K98039</t>
  </si>
  <si>
    <t>KP GJ-255</t>
  </si>
  <si>
    <t>GASTONE-ELEKTR.</t>
  </si>
  <si>
    <t>10.8.</t>
  </si>
  <si>
    <t xml:space="preserve">ESAGONO ENERGIA </t>
  </si>
  <si>
    <t>GASTONE</t>
  </si>
  <si>
    <t>ZA9100000L0K98001</t>
  </si>
  <si>
    <t>KP GJ-256</t>
  </si>
  <si>
    <t>GOUPIL-ELEKTR.</t>
  </si>
  <si>
    <t>GOUPIL</t>
  </si>
  <si>
    <t>G5 / E /</t>
  </si>
  <si>
    <t>N1-tovorno</t>
  </si>
  <si>
    <t>VRWG5EZZZL0K00002</t>
  </si>
  <si>
    <t>KP KJ-338</t>
  </si>
  <si>
    <t>8.6.</t>
  </si>
  <si>
    <t>MITSUBISHI FUSO</t>
  </si>
  <si>
    <t>FE85SC6SL-SC-01</t>
  </si>
  <si>
    <t>TYBFE85SC6DV08016</t>
  </si>
  <si>
    <t>KP CU-826</t>
  </si>
  <si>
    <t>26.6.</t>
  </si>
  <si>
    <t>IVECO EUROCARGO</t>
  </si>
  <si>
    <t>IG100E28A-IC7G115R-2DG10A</t>
  </si>
  <si>
    <t>ZCFA61AG902637390</t>
  </si>
  <si>
    <t>KP BN-929</t>
  </si>
  <si>
    <t>23.12.</t>
  </si>
  <si>
    <t>BONETTI</t>
  </si>
  <si>
    <t>BFX122-TID44A-R3XD2BC3820</t>
  </si>
  <si>
    <t>ZA9FX096110A90098</t>
  </si>
  <si>
    <t>KP PV-494</t>
  </si>
  <si>
    <t>17.12.</t>
  </si>
  <si>
    <t>NQR90 / 5.2 TD AUT.</t>
  </si>
  <si>
    <t>N1-delovno</t>
  </si>
  <si>
    <t>NNANAR6DH02000070</t>
  </si>
  <si>
    <t>KP GJ-254</t>
  </si>
  <si>
    <t>VW</t>
  </si>
  <si>
    <t>VOLKSWAGEN</t>
  </si>
  <si>
    <t>CADDY 1.0 / TSI</t>
  </si>
  <si>
    <t>KP T5-70</t>
  </si>
  <si>
    <t>TRAKTOR</t>
  </si>
  <si>
    <t>20.9.</t>
  </si>
  <si>
    <t>CERGOS 355</t>
  </si>
  <si>
    <t>BUCHER</t>
  </si>
  <si>
    <t>POMET.STROJ</t>
  </si>
  <si>
    <t>CC5006</t>
  </si>
  <si>
    <t>pometalni</t>
  </si>
  <si>
    <t>ser.št. TEBC50AF9HKV07712</t>
  </si>
  <si>
    <t>KP FZ-14</t>
  </si>
  <si>
    <t>19.8.</t>
  </si>
  <si>
    <t>TEBC50AF5NKV09386</t>
  </si>
  <si>
    <t>HAKO</t>
  </si>
  <si>
    <t xml:space="preserve">HAKO </t>
  </si>
  <si>
    <t>CITYMASTER 1600 COMFORT - 1491</t>
  </si>
  <si>
    <t>delovno-pometalni</t>
  </si>
  <si>
    <t>ser.št. WHW14911200951100</t>
  </si>
  <si>
    <t>KP CV-485</t>
  </si>
  <si>
    <t>FURGON</t>
  </si>
  <si>
    <t>16.7.</t>
  </si>
  <si>
    <t>PEUGEOT</t>
  </si>
  <si>
    <t>YCPMFC/FY BOXER 3,0</t>
  </si>
  <si>
    <t>N1 tovorno</t>
  </si>
  <si>
    <t>VF3YCPMFC12380670</t>
  </si>
  <si>
    <t>KP GJ-270</t>
  </si>
  <si>
    <t>MASTER FURGON</t>
  </si>
  <si>
    <t>01.10.</t>
  </si>
  <si>
    <t>MAFM00M86TC113D3TO</t>
  </si>
  <si>
    <t>VF1MA000965480483</t>
  </si>
  <si>
    <t>KP NZ-411</t>
  </si>
  <si>
    <t>FIAT</t>
  </si>
  <si>
    <t>09.9.</t>
  </si>
  <si>
    <t>225BXF1AB1 FIORINO 1.4</t>
  </si>
  <si>
    <t>ZFA22500006803967</t>
  </si>
  <si>
    <t>KP AH-368</t>
  </si>
  <si>
    <t>BONETTI (+plug)</t>
  </si>
  <si>
    <t>FX100/55E6D</t>
  </si>
  <si>
    <t>N2 G tovorno</t>
  </si>
  <si>
    <t>1151-1152</t>
  </si>
  <si>
    <t>KP NC-275</t>
  </si>
  <si>
    <t>BB FURGON</t>
  </si>
  <si>
    <t>23.5.</t>
  </si>
  <si>
    <t>PEUGEOT EXP.2.0./HDI L1H1 10Q</t>
  </si>
  <si>
    <t>XSRHKH</t>
  </si>
  <si>
    <t>VF3XSRHKH64142893</t>
  </si>
  <si>
    <t>KP RU-203</t>
  </si>
  <si>
    <t>11.9.</t>
  </si>
  <si>
    <t>YCUMHU/GY BOXER 2.2</t>
  </si>
  <si>
    <t>VF3YCUMHU12701676</t>
  </si>
  <si>
    <t>KP JL-963</t>
  </si>
  <si>
    <t>CITROEN</t>
  </si>
  <si>
    <t>26.2.</t>
  </si>
  <si>
    <t>CITROEN JUMPER</t>
  </si>
  <si>
    <t>YCCNHU/KS</t>
  </si>
  <si>
    <t>VF7YCCNHU12P06303</t>
  </si>
  <si>
    <t>KP AN-043</t>
  </si>
  <si>
    <t>24.5.</t>
  </si>
  <si>
    <t>TRAFIC 2.07DCI</t>
  </si>
  <si>
    <t>BB furgon</t>
  </si>
  <si>
    <t>VF1FL000767647771</t>
  </si>
  <si>
    <t>KP BC-881</t>
  </si>
  <si>
    <t>22.7.</t>
  </si>
  <si>
    <t>WDB6520031K414376</t>
  </si>
  <si>
    <t>KP DT-048</t>
  </si>
  <si>
    <t>FEKALEC</t>
  </si>
  <si>
    <t>29.4.</t>
  </si>
  <si>
    <t>STRALIS AD260SY/PS/</t>
  </si>
  <si>
    <t>WJME2NRH60C304379</t>
  </si>
  <si>
    <t>KP ZN-047</t>
  </si>
  <si>
    <t>UNIMOG</t>
  </si>
  <si>
    <t>24.6.</t>
  </si>
  <si>
    <t>cestni vlačilec</t>
  </si>
  <si>
    <t>WDB4051231V219559</t>
  </si>
  <si>
    <t>KP 72-75V</t>
  </si>
  <si>
    <t>REN.KANGOO</t>
  </si>
  <si>
    <t>31.8.</t>
  </si>
  <si>
    <t>KANGOO 1,5 DCI</t>
  </si>
  <si>
    <t>VF1KC1GBF35733912</t>
  </si>
  <si>
    <t>KP CF-962</t>
  </si>
  <si>
    <t>IVECO DAILY</t>
  </si>
  <si>
    <t>6.6.</t>
  </si>
  <si>
    <t>35C15H / 3450</t>
  </si>
  <si>
    <t>DVIGALO FASSI</t>
  </si>
  <si>
    <t>ZCFC635B505153010</t>
  </si>
  <si>
    <t>KP FV-854</t>
  </si>
  <si>
    <t>15.6.</t>
  </si>
  <si>
    <t>FORD</t>
  </si>
  <si>
    <t>FCC-YMF61ABX-S3WIAZCASATD</t>
  </si>
  <si>
    <t>WF0YXXTTGYJJ81692</t>
  </si>
  <si>
    <t>KP AN-047</t>
  </si>
  <si>
    <t>VF1MA000166444877</t>
  </si>
  <si>
    <t>KP AN-582</t>
  </si>
  <si>
    <t>15.10.</t>
  </si>
  <si>
    <t>PANDA</t>
  </si>
  <si>
    <t>ZFABF6G84M3G13923</t>
  </si>
  <si>
    <t>KP TV-639</t>
  </si>
  <si>
    <t>17.3.</t>
  </si>
  <si>
    <t>TOYOTA</t>
  </si>
  <si>
    <t>PROACE CITY</t>
  </si>
  <si>
    <t>YARECYHT2GJ987291</t>
  </si>
  <si>
    <t>KP KU-547</t>
  </si>
  <si>
    <t>10.5.</t>
  </si>
  <si>
    <t xml:space="preserve"> 7JBHY6/3</t>
  </si>
  <si>
    <t>M1 osebno</t>
  </si>
  <si>
    <t>VF37JBHY6HJ619043</t>
  </si>
  <si>
    <t>KP ML-945</t>
  </si>
  <si>
    <t>M BENZ</t>
  </si>
  <si>
    <t>9.2.</t>
  </si>
  <si>
    <t>MERCEDEZ BENZ</t>
  </si>
  <si>
    <t>VITO 115 / CDl</t>
  </si>
  <si>
    <t>pogrebno</t>
  </si>
  <si>
    <t>WDF63960313499247</t>
  </si>
  <si>
    <t>KP CT-541</t>
  </si>
  <si>
    <t>VITO 111 / CDl</t>
  </si>
  <si>
    <t>WDF44760313373391</t>
  </si>
  <si>
    <t>KP CU-825</t>
  </si>
  <si>
    <t>17.6.</t>
  </si>
  <si>
    <t>7J9HP0/1 PARTNER/1,6/HDI</t>
  </si>
  <si>
    <t>VF37J9HP0FJ602655</t>
  </si>
  <si>
    <t>KP BC-891</t>
  </si>
  <si>
    <t>16.1.</t>
  </si>
  <si>
    <t>YAREUHNP2GJ016476</t>
  </si>
  <si>
    <t>KP BC-892</t>
  </si>
  <si>
    <t>YAREUHNP2GJ015750</t>
  </si>
  <si>
    <t>KP TL-904</t>
  </si>
  <si>
    <t>YARECYHT2GJ987290</t>
  </si>
  <si>
    <t>KP DT-014</t>
  </si>
  <si>
    <t>M3 AVTOBUS</t>
  </si>
  <si>
    <t>22.5.</t>
  </si>
  <si>
    <t>IS72CI2DA-IU11C1C-HE7MA1B</t>
  </si>
  <si>
    <t>bus</t>
  </si>
  <si>
    <t>KP HV-180</t>
  </si>
  <si>
    <t>23.5.-23.11.</t>
  </si>
  <si>
    <t>FBI 83 B</t>
  </si>
  <si>
    <t>ZCFC270D205148827</t>
  </si>
  <si>
    <t>KP FR-044</t>
  </si>
  <si>
    <t>21.3.-21.9.</t>
  </si>
  <si>
    <t>ZCFC270D505182230</t>
  </si>
  <si>
    <t>KP CI-042</t>
  </si>
  <si>
    <t>23.7.</t>
  </si>
  <si>
    <t>FENIKSBUS</t>
  </si>
  <si>
    <t>FBI 83 M</t>
  </si>
  <si>
    <t>ZCFC670DX05416365</t>
  </si>
  <si>
    <t>KP CI-043</t>
  </si>
  <si>
    <t>ZCFC670D905415143</t>
  </si>
  <si>
    <t>KP NG-782</t>
  </si>
  <si>
    <t>19.9.23-19.3.</t>
  </si>
  <si>
    <t>FBI 83 M-E</t>
  </si>
  <si>
    <t>električni bus</t>
  </si>
  <si>
    <t>ZCFC672C105557782</t>
  </si>
  <si>
    <t>KP NG-783</t>
  </si>
  <si>
    <t>ZCFC672C405557419</t>
  </si>
  <si>
    <t>KP TR-060</t>
  </si>
  <si>
    <t>4sedežnik litij</t>
  </si>
  <si>
    <t>ALKE</t>
  </si>
  <si>
    <t>ATX3-CA4289BH2S</t>
  </si>
  <si>
    <t>N1 tov.-dostavko</t>
  </si>
  <si>
    <t>ZA9ACA28293K87678</t>
  </si>
  <si>
    <t>KP LK-783</t>
  </si>
  <si>
    <t>21.10.</t>
  </si>
  <si>
    <t>ZA9ACA28293K87681</t>
  </si>
  <si>
    <t>KP LK-784</t>
  </si>
  <si>
    <t>ZA9ACA28293K87680</t>
  </si>
  <si>
    <t>KP LK-785</t>
  </si>
  <si>
    <t>ZA9ACA28293K87679</t>
  </si>
  <si>
    <t>KP PV-15</t>
  </si>
  <si>
    <t>GOLDONI</t>
  </si>
  <si>
    <t>18.1.</t>
  </si>
  <si>
    <t>E 60 SN</t>
  </si>
  <si>
    <t>traktor</t>
  </si>
  <si>
    <t>občina</t>
  </si>
  <si>
    <t>KP EM-883</t>
  </si>
  <si>
    <t>prevoz potnikov</t>
  </si>
  <si>
    <t>ATX3-CA2-213BL1S</t>
  </si>
  <si>
    <t>ZA9ACA21173K87113</t>
  </si>
  <si>
    <t>KP CH-385</t>
  </si>
  <si>
    <t>OSEBNO</t>
  </si>
  <si>
    <t>8DRHF8</t>
  </si>
  <si>
    <t>KP IK-11</t>
  </si>
  <si>
    <t>MOTORNO KOLO</t>
  </si>
  <si>
    <t>21.8.</t>
  </si>
  <si>
    <t>PIAGGIO</t>
  </si>
  <si>
    <t>CA0A1-02 VESPA</t>
  </si>
  <si>
    <t>dvokol.moped</t>
  </si>
  <si>
    <t>ZAPCA010201010748</t>
  </si>
  <si>
    <t>KP IK-12</t>
  </si>
  <si>
    <t>KP IK-13</t>
  </si>
  <si>
    <t>ZAPCA010201002444</t>
  </si>
  <si>
    <t>KP IK-14</t>
  </si>
  <si>
    <t>ZAPCA010201007703</t>
  </si>
  <si>
    <t>KP IK-15</t>
  </si>
  <si>
    <t>ZAPCA010201009914</t>
  </si>
  <si>
    <t>KP GG-43</t>
  </si>
  <si>
    <t>CD-01-00</t>
  </si>
  <si>
    <t>dvokolesni moped</t>
  </si>
  <si>
    <t>ZAPCD010000028452</t>
  </si>
  <si>
    <t>KP SG-43</t>
  </si>
  <si>
    <t>MD1A1-01</t>
  </si>
  <si>
    <t>mot.kolo z nizko močjo</t>
  </si>
  <si>
    <t>ZAPMD110100005574</t>
  </si>
  <si>
    <t>KP MA-70</t>
  </si>
  <si>
    <t>29.5.</t>
  </si>
  <si>
    <t>MD1A1-00</t>
  </si>
  <si>
    <t>ZAPMD110000046432</t>
  </si>
  <si>
    <t>VILIČAR</t>
  </si>
  <si>
    <t>JUNGGHEINRICH TRG 425</t>
  </si>
  <si>
    <t>TFG425</t>
  </si>
  <si>
    <t>CPCD25-XW33F XF PREMIUM</t>
  </si>
  <si>
    <t>A5AC00095</t>
  </si>
  <si>
    <t>KOSILNICA Z TRAK. 7225</t>
  </si>
  <si>
    <t>TRAKTORSKA KOSILNICA</t>
  </si>
  <si>
    <t>GRASSHOPER KUBOTA</t>
  </si>
  <si>
    <t>900D</t>
  </si>
  <si>
    <t>SKUPAJ:</t>
  </si>
  <si>
    <t>DAVEK DPZP:</t>
  </si>
  <si>
    <t>SKUPAJ Z DPZP</t>
  </si>
  <si>
    <t>DELOVNA NAPRAVA</t>
  </si>
  <si>
    <t>NE</t>
  </si>
  <si>
    <t xml:space="preserve"> NE</t>
  </si>
  <si>
    <t>CPCD 25</t>
  </si>
  <si>
    <t>FN333243</t>
  </si>
  <si>
    <t>CUB CADET</t>
  </si>
  <si>
    <t>17AI2ACP603</t>
  </si>
  <si>
    <t>1C309G20064</t>
  </si>
  <si>
    <t xml:space="preserve">JOHN DEERE </t>
  </si>
  <si>
    <t>Z225</t>
  </si>
  <si>
    <t>1M0Z225NJCM120849</t>
  </si>
  <si>
    <t>WMA18DZZ0PY451241</t>
  </si>
  <si>
    <t>TYBFB83BB4DU25161</t>
  </si>
  <si>
    <t>WV1ZZZ2KZLX130139</t>
  </si>
  <si>
    <t>ZA9FX0616R0A90170</t>
  </si>
  <si>
    <t>ZCFC270C305025061</t>
  </si>
  <si>
    <t>ZPKZAE112AG627623</t>
  </si>
  <si>
    <t>ZAPCA010201007770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</si>
</sst>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</font>
    <font>
      <b/>
      <sz val="10"/>
      <color theme="3" tint="0.3999755851924192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4"/>
      <name val="Arial"/>
      <family val="2"/>
      <charset val="238"/>
    </font>
    <font>
      <sz val="6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rial CE"/>
    </font>
    <font>
      <sz val="9"/>
      <name val="Arial CE"/>
      <charset val="238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2" borderId="0" xfId="1" applyFont="1" applyFill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0" borderId="0" xfId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2" borderId="1" xfId="1" applyFont="1" applyFill="1" applyBorder="1" applyAlignment="1">
      <alignment horizontal="center" vertical="justify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justify" wrapText="1"/>
    </xf>
    <xf numFmtId="0" fontId="4" fillId="4" borderId="1" xfId="1" applyFont="1" applyFill="1" applyBorder="1" applyAlignment="1">
      <alignment horizontal="center" vertical="justify" wrapText="1"/>
    </xf>
    <xf numFmtId="0" fontId="4" fillId="5" borderId="1" xfId="1" applyFont="1" applyFill="1" applyBorder="1" applyAlignment="1">
      <alignment horizontal="center" vertical="justify" wrapText="1"/>
    </xf>
    <xf numFmtId="0" fontId="11" fillId="3" borderId="1" xfId="1" applyFont="1" applyFill="1" applyBorder="1" applyAlignment="1">
      <alignment horizontal="center" vertical="justify" wrapText="1"/>
    </xf>
    <xf numFmtId="0" fontId="12" fillId="0" borderId="0" xfId="1" applyFont="1" applyAlignment="1">
      <alignment wrapText="1"/>
    </xf>
    <xf numFmtId="0" fontId="13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4" fontId="14" fillId="2" borderId="1" xfId="1" applyNumberFormat="1" applyFont="1" applyFill="1" applyBorder="1" applyAlignment="1">
      <alignment horizontal="center"/>
    </xf>
    <xf numFmtId="0" fontId="14" fillId="2" borderId="1" xfId="1" applyFont="1" applyFill="1" applyBorder="1" applyAlignment="1">
      <alignment horizontal="center" wrapText="1"/>
    </xf>
    <xf numFmtId="14" fontId="14" fillId="2" borderId="1" xfId="1" applyNumberFormat="1" applyFont="1" applyFill="1" applyBorder="1" applyAlignment="1">
      <alignment horizontal="center" wrapText="1"/>
    </xf>
    <xf numFmtId="3" fontId="14" fillId="2" borderId="1" xfId="1" applyNumberFormat="1" applyFont="1" applyFill="1" applyBorder="1" applyAlignment="1">
      <alignment horizontal="center" wrapText="1"/>
    </xf>
    <xf numFmtId="0" fontId="14" fillId="2" borderId="2" xfId="1" applyFont="1" applyFill="1" applyBorder="1" applyAlignment="1">
      <alignment horizontal="center"/>
    </xf>
    <xf numFmtId="0" fontId="14" fillId="2" borderId="3" xfId="1" applyFont="1" applyFill="1" applyBorder="1" applyAlignment="1">
      <alignment horizontal="center"/>
    </xf>
    <xf numFmtId="9" fontId="14" fillId="2" borderId="3" xfId="1" applyNumberFormat="1" applyFont="1" applyFill="1" applyBorder="1" applyAlignment="1">
      <alignment horizontal="center"/>
    </xf>
    <xf numFmtId="4" fontId="14" fillId="2" borderId="3" xfId="1" applyNumberFormat="1" applyFont="1" applyFill="1" applyBorder="1" applyAlignment="1">
      <alignment horizontal="center"/>
    </xf>
    <xf numFmtId="0" fontId="14" fillId="3" borderId="3" xfId="1" applyFont="1" applyFill="1" applyBorder="1" applyAlignment="1">
      <alignment horizontal="center"/>
    </xf>
    <xf numFmtId="0" fontId="2" fillId="2" borderId="0" xfId="1" applyFill="1"/>
    <xf numFmtId="4" fontId="14" fillId="2" borderId="2" xfId="1" applyNumberFormat="1" applyFont="1" applyFill="1" applyBorder="1" applyAlignment="1">
      <alignment horizontal="center"/>
    </xf>
    <xf numFmtId="0" fontId="14" fillId="2" borderId="3" xfId="1" applyFont="1" applyFill="1" applyBorder="1" applyAlignment="1">
      <alignment horizontal="center" wrapText="1"/>
    </xf>
    <xf numFmtId="0" fontId="14" fillId="2" borderId="2" xfId="1" applyFont="1" applyFill="1" applyBorder="1" applyAlignment="1">
      <alignment horizontal="center" wrapText="1"/>
    </xf>
    <xf numFmtId="3" fontId="14" fillId="2" borderId="4" xfId="1" applyNumberFormat="1" applyFont="1" applyFill="1" applyBorder="1" applyAlignment="1">
      <alignment horizontal="center" wrapText="1"/>
    </xf>
    <xf numFmtId="14" fontId="14" fillId="2" borderId="5" xfId="1" applyNumberFormat="1" applyFont="1" applyFill="1" applyBorder="1" applyAlignment="1">
      <alignment horizontal="center" wrapText="1"/>
    </xf>
    <xf numFmtId="3" fontId="14" fillId="2" borderId="6" xfId="1" applyNumberFormat="1" applyFont="1" applyFill="1" applyBorder="1" applyAlignment="1">
      <alignment horizontal="center" wrapText="1"/>
    </xf>
    <xf numFmtId="0" fontId="14" fillId="2" borderId="7" xfId="1" applyFont="1" applyFill="1" applyBorder="1" applyAlignment="1">
      <alignment horizontal="center"/>
    </xf>
    <xf numFmtId="0" fontId="14" fillId="2" borderId="8" xfId="1" applyFont="1" applyFill="1" applyBorder="1" applyAlignment="1">
      <alignment horizontal="center"/>
    </xf>
    <xf numFmtId="4" fontId="14" fillId="2" borderId="8" xfId="1" applyNumberFormat="1" applyFont="1" applyFill="1" applyBorder="1" applyAlignment="1">
      <alignment horizontal="center"/>
    </xf>
    <xf numFmtId="0" fontId="14" fillId="2" borderId="8" xfId="1" applyFont="1" applyFill="1" applyBorder="1" applyAlignment="1">
      <alignment horizontal="center" wrapText="1"/>
    </xf>
    <xf numFmtId="0" fontId="14" fillId="2" borderId="7" xfId="1" applyFont="1" applyFill="1" applyBorder="1" applyAlignment="1">
      <alignment horizontal="center" wrapText="1"/>
    </xf>
    <xf numFmtId="14" fontId="14" fillId="2" borderId="7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4" fillId="2" borderId="0" xfId="1" applyFont="1" applyFill="1"/>
    <xf numFmtId="1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 applyAlignment="1">
      <alignment wrapText="1"/>
    </xf>
    <xf numFmtId="0" fontId="15" fillId="0" borderId="0" xfId="1" applyFont="1"/>
    <xf numFmtId="0" fontId="14" fillId="2" borderId="1" xfId="1" applyFont="1" applyFill="1" applyBorder="1" applyAlignment="1">
      <alignment horizontal="center" vertical="justify"/>
    </xf>
    <xf numFmtId="0" fontId="14" fillId="2" borderId="0" xfId="1" applyFont="1" applyFill="1" applyAlignment="1">
      <alignment horizontal="center" wrapText="1"/>
    </xf>
    <xf numFmtId="0" fontId="10" fillId="2" borderId="0" xfId="1" applyFont="1" applyFill="1"/>
    <xf numFmtId="0" fontId="13" fillId="2" borderId="2" xfId="1" applyFont="1" applyFill="1" applyBorder="1" applyAlignment="1">
      <alignment horizontal="center"/>
    </xf>
    <xf numFmtId="2" fontId="14" fillId="2" borderId="1" xfId="1" applyNumberFormat="1" applyFont="1" applyFill="1" applyBorder="1" applyAlignment="1">
      <alignment horizontal="center" wrapText="1"/>
    </xf>
    <xf numFmtId="0" fontId="14" fillId="2" borderId="1" xfId="1" applyFont="1" applyFill="1" applyBorder="1"/>
    <xf numFmtId="0" fontId="14" fillId="2" borderId="2" xfId="1" applyFont="1" applyFill="1" applyBorder="1"/>
    <xf numFmtId="0" fontId="14" fillId="2" borderId="2" xfId="1" applyFont="1" applyFill="1" applyBorder="1" applyAlignment="1">
      <alignment horizontal="center" vertical="center"/>
    </xf>
    <xf numFmtId="4" fontId="14" fillId="2" borderId="2" xfId="1" applyNumberFormat="1" applyFont="1" applyFill="1" applyBorder="1" applyAlignment="1">
      <alignment horizontal="center" vertical="center"/>
    </xf>
    <xf numFmtId="0" fontId="14" fillId="2" borderId="2" xfId="1" applyFont="1" applyFill="1" applyBorder="1" applyAlignment="1">
      <alignment wrapText="1"/>
    </xf>
    <xf numFmtId="9" fontId="14" fillId="2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center"/>
    </xf>
    <xf numFmtId="0" fontId="16" fillId="0" borderId="0" xfId="1" applyFont="1"/>
    <xf numFmtId="0" fontId="11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14" fillId="2" borderId="0" xfId="1" applyFont="1" applyFill="1"/>
    <xf numFmtId="0" fontId="14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4" fontId="1" fillId="0" borderId="9" xfId="0" applyNumberFormat="1" applyFont="1" applyBorder="1" applyAlignment="1">
      <alignment horizontal="right"/>
    </xf>
    <xf numFmtId="4" fontId="17" fillId="3" borderId="10" xfId="0" applyNumberFormat="1" applyFont="1" applyFill="1" applyBorder="1" applyAlignment="1">
      <alignment horizontal="right" wrapText="1"/>
    </xf>
    <xf numFmtId="4" fontId="1" fillId="0" borderId="11" xfId="0" applyNumberFormat="1" applyFont="1" applyBorder="1" applyAlignment="1">
      <alignment horizontal="right"/>
    </xf>
    <xf numFmtId="4" fontId="17" fillId="3" borderId="12" xfId="0" applyNumberFormat="1" applyFont="1" applyFill="1" applyBorder="1" applyAlignment="1">
      <alignment horizontal="right" wrapText="1"/>
    </xf>
    <xf numFmtId="0" fontId="4" fillId="0" borderId="0" xfId="1" applyFont="1"/>
    <xf numFmtId="0" fontId="14" fillId="0" borderId="0" xfId="1" applyFont="1"/>
    <xf numFmtId="0" fontId="14" fillId="0" borderId="0" xfId="1" applyFont="1" applyAlignment="1">
      <alignment horizontal="center"/>
    </xf>
    <xf numFmtId="4" fontId="17" fillId="3" borderId="13" xfId="0" applyNumberFormat="1" applyFont="1" applyFill="1" applyBorder="1" applyAlignment="1">
      <alignment horizontal="right" wrapText="1"/>
    </xf>
    <xf numFmtId="0" fontId="4" fillId="5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wrapText="1"/>
    </xf>
    <xf numFmtId="4" fontId="1" fillId="0" borderId="14" xfId="0" applyNumberFormat="1" applyFont="1" applyBorder="1" applyAlignment="1">
      <alignment horizontal="right"/>
    </xf>
    <xf numFmtId="0" fontId="14" fillId="3" borderId="4" xfId="1" applyFont="1" applyFill="1" applyBorder="1" applyAlignment="1">
      <alignment horizontal="center"/>
    </xf>
    <xf numFmtId="4" fontId="14" fillId="2" borderId="1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0" fillId="3" borderId="0" xfId="0" applyFill="1" applyAlignment="1">
      <alignment wrapText="1"/>
    </xf>
  </cellXfs>
  <cellStyles count="2">
    <cellStyle name="Navadno 4" xfId="1" xr:uid="{46A81533-5720-49FF-9978-22ADCB7A2B7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enak/Documents/VOZILA%20SEZNAM%20IN%20&#352;T.POGODB/VOZILA%202014/VOZILA%20SEZNAM%20TEKO&#268;E%2003.12.14%20BUS%20KP%20ZZ-437%20za%20sodelav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ŠTEVILKE OMV KARTIC"/>
      <sheetName val="SEZNAM  ZA ČIPE"/>
      <sheetName val="VOZILA SEZNAM TEKOČE"/>
      <sheetName val="SEZNAM VOZIL 12-08"/>
    </sheetNames>
    <sheetDataSet>
      <sheetData sheetId="0"/>
      <sheetData sheetId="1"/>
      <sheetData sheetId="2">
        <row r="52">
          <cell r="O52" t="str">
            <v>VF38DRHF8BL002863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037E-480B-4754-825A-D488F471BAA5}">
  <dimension ref="B1:AB94"/>
  <sheetViews>
    <sheetView tabSelected="1" zoomScaleNormal="100" workbookViewId="0">
      <selection activeCell="N37" sqref="N37"/>
    </sheetView>
  </sheetViews>
  <sheetFormatPr defaultColWidth="8.85546875" defaultRowHeight="18"/>
  <cols>
    <col min="1" max="1" width="5.5703125" style="9" customWidth="1"/>
    <col min="2" max="2" width="3" style="1" bestFit="1" customWidth="1"/>
    <col min="3" max="3" width="6.28515625" style="2" customWidth="1"/>
    <col min="4" max="4" width="13.28515625" style="79" customWidth="1"/>
    <col min="5" max="5" width="8" style="80" customWidth="1"/>
    <col min="6" max="6" width="15.5703125" style="81" customWidth="1"/>
    <col min="7" max="7" width="22.140625" style="5" bestFit="1" customWidth="1"/>
    <col min="8" max="8" width="11.85546875" style="6" customWidth="1"/>
    <col min="9" max="9" width="12.7109375" style="79" customWidth="1"/>
    <col min="10" max="10" width="28.5703125" style="7" customWidth="1"/>
    <col min="11" max="11" width="28" style="7" bestFit="1" customWidth="1"/>
    <col min="12" max="12" width="11.28515625" style="5" customWidth="1"/>
    <col min="13" max="13" width="16.42578125" style="6" bestFit="1" customWidth="1"/>
    <col min="14" max="14" width="8.5703125" style="7" customWidth="1"/>
    <col min="15" max="15" width="6" style="7" customWidth="1"/>
    <col min="16" max="16" width="29" style="6" customWidth="1"/>
    <col min="17" max="17" width="13.140625" style="8" bestFit="1" customWidth="1"/>
    <col min="18" max="20" width="9.140625" style="8" customWidth="1"/>
    <col min="21" max="23" width="10.42578125" style="8" customWidth="1"/>
    <col min="24" max="24" width="10.140625" style="8" bestFit="1" customWidth="1"/>
    <col min="25" max="25" width="10.42578125" style="8" customWidth="1"/>
    <col min="26" max="26" width="13" style="8" customWidth="1"/>
    <col min="27" max="27" width="13.5703125" style="9" customWidth="1"/>
    <col min="28" max="16384" width="8.85546875" style="9"/>
  </cols>
  <sheetData>
    <row r="1" spans="2:27">
      <c r="D1" s="3" t="s">
        <v>0</v>
      </c>
      <c r="E1" s="4"/>
      <c r="F1" s="4"/>
      <c r="G1" s="4"/>
      <c r="H1" s="4"/>
      <c r="I1" s="4"/>
      <c r="J1" s="4"/>
      <c r="K1"/>
    </row>
    <row r="2" spans="2:27">
      <c r="D2" s="10" t="s">
        <v>1</v>
      </c>
      <c r="E2" s="11"/>
      <c r="F2" s="11"/>
      <c r="G2" s="11"/>
      <c r="H2"/>
      <c r="I2"/>
      <c r="J2"/>
      <c r="K2"/>
    </row>
    <row r="3" spans="2:27" ht="17.45" customHeight="1">
      <c r="D3" s="12" t="s">
        <v>2</v>
      </c>
      <c r="E3" s="88" t="s">
        <v>3</v>
      </c>
      <c r="F3" s="88"/>
      <c r="G3" s="88"/>
      <c r="H3" s="88"/>
      <c r="I3" s="88"/>
      <c r="J3" s="88"/>
      <c r="K3"/>
    </row>
    <row r="4" spans="2:27">
      <c r="D4" s="12"/>
      <c r="E4"/>
      <c r="F4"/>
      <c r="G4"/>
      <c r="H4"/>
      <c r="I4"/>
      <c r="J4"/>
      <c r="K4"/>
    </row>
    <row r="5" spans="2:27" ht="45">
      <c r="D5" s="13" t="s">
        <v>4</v>
      </c>
      <c r="E5" s="89"/>
      <c r="F5" s="89"/>
      <c r="G5" s="89"/>
      <c r="H5" s="89"/>
      <c r="I5" s="89"/>
      <c r="J5" s="89"/>
      <c r="K5"/>
    </row>
    <row r="6" spans="2:27" ht="60">
      <c r="D6" s="13" t="s">
        <v>5</v>
      </c>
      <c r="E6" s="89"/>
      <c r="F6" s="89"/>
      <c r="G6" s="89"/>
      <c r="H6" s="89"/>
      <c r="I6" s="89"/>
      <c r="J6" s="89"/>
      <c r="K6"/>
    </row>
    <row r="7" spans="2:27">
      <c r="D7" s="13"/>
      <c r="E7"/>
      <c r="F7"/>
      <c r="G7"/>
      <c r="H7"/>
      <c r="I7"/>
      <c r="J7"/>
      <c r="K7"/>
    </row>
    <row r="8" spans="2:27" ht="30">
      <c r="D8" s="13" t="s">
        <v>6</v>
      </c>
      <c r="E8" s="89"/>
      <c r="F8" s="89"/>
      <c r="G8" s="89"/>
      <c r="H8" s="89"/>
      <c r="I8" s="89"/>
      <c r="J8" s="89"/>
      <c r="K8"/>
    </row>
    <row r="9" spans="2:27" ht="20.45" customHeight="1">
      <c r="D9"/>
      <c r="E9"/>
      <c r="F9"/>
      <c r="G9"/>
      <c r="H9"/>
      <c r="I9"/>
      <c r="J9"/>
      <c r="K9"/>
    </row>
    <row r="10" spans="2:27">
      <c r="D10" s="14" t="s">
        <v>7</v>
      </c>
      <c r="E10"/>
      <c r="F10"/>
      <c r="G10"/>
      <c r="H10"/>
      <c r="I10"/>
      <c r="J10"/>
      <c r="K10"/>
    </row>
    <row r="11" spans="2:27" s="22" customFormat="1" ht="52.9" customHeight="1">
      <c r="B11" s="15"/>
      <c r="C11" s="16" t="s">
        <v>8</v>
      </c>
      <c r="D11" s="16" t="s">
        <v>9</v>
      </c>
      <c r="E11" s="17" t="s">
        <v>10</v>
      </c>
      <c r="F11" s="16" t="s">
        <v>11</v>
      </c>
      <c r="G11" s="16" t="s">
        <v>12</v>
      </c>
      <c r="H11" s="16" t="s">
        <v>13</v>
      </c>
      <c r="I11" s="17" t="s">
        <v>14</v>
      </c>
      <c r="J11" s="16" t="s">
        <v>15</v>
      </c>
      <c r="K11" s="16" t="s">
        <v>16</v>
      </c>
      <c r="L11" s="18" t="s">
        <v>17</v>
      </c>
      <c r="M11" s="17" t="s">
        <v>18</v>
      </c>
      <c r="N11" s="19" t="s">
        <v>19</v>
      </c>
      <c r="O11" s="19" t="s">
        <v>20</v>
      </c>
      <c r="P11" s="16" t="s">
        <v>21</v>
      </c>
      <c r="Q11" s="16" t="s">
        <v>22</v>
      </c>
      <c r="R11" s="19" t="s">
        <v>23</v>
      </c>
      <c r="S11" s="20" t="s">
        <v>24</v>
      </c>
      <c r="T11" s="20" t="s">
        <v>25</v>
      </c>
      <c r="U11" s="20" t="s">
        <v>26</v>
      </c>
      <c r="V11" s="20" t="s">
        <v>27</v>
      </c>
      <c r="W11" s="20" t="s">
        <v>28</v>
      </c>
      <c r="X11" s="20" t="s">
        <v>29</v>
      </c>
      <c r="Y11" s="20" t="s">
        <v>30</v>
      </c>
      <c r="Z11" s="83" t="s">
        <v>382</v>
      </c>
      <c r="AA11" s="21" t="s">
        <v>31</v>
      </c>
    </row>
    <row r="12" spans="2:27" ht="15" customHeight="1">
      <c r="B12" s="23">
        <v>1</v>
      </c>
      <c r="C12" s="23">
        <v>1110</v>
      </c>
      <c r="D12" s="24" t="s">
        <v>32</v>
      </c>
      <c r="E12" s="24">
        <v>3</v>
      </c>
      <c r="F12" s="25">
        <v>116300</v>
      </c>
      <c r="G12" s="26" t="s">
        <v>33</v>
      </c>
      <c r="H12" s="26">
        <v>2008</v>
      </c>
      <c r="I12" s="27" t="s">
        <v>34</v>
      </c>
      <c r="J12" s="26" t="s">
        <v>35</v>
      </c>
      <c r="K12" s="28">
        <v>950531</v>
      </c>
      <c r="L12" s="28" t="s">
        <v>36</v>
      </c>
      <c r="M12" s="26" t="s">
        <v>37</v>
      </c>
      <c r="N12" s="26">
        <v>210</v>
      </c>
      <c r="O12" s="26">
        <v>6374</v>
      </c>
      <c r="P12" s="26" t="s">
        <v>38</v>
      </c>
      <c r="Q12" s="29">
        <v>19000</v>
      </c>
      <c r="R12" s="30">
        <v>10825</v>
      </c>
      <c r="S12" s="30" t="s">
        <v>39</v>
      </c>
      <c r="T12" s="30" t="s">
        <v>39</v>
      </c>
      <c r="U12" s="30" t="s">
        <v>39</v>
      </c>
      <c r="V12" s="31">
        <v>0.01</v>
      </c>
      <c r="W12" s="30" t="s">
        <v>40</v>
      </c>
      <c r="X12" s="32" t="s">
        <v>40</v>
      </c>
      <c r="Y12" s="30" t="s">
        <v>40</v>
      </c>
      <c r="Z12" s="30" t="s">
        <v>39</v>
      </c>
      <c r="AA12" s="33"/>
    </row>
    <row r="13" spans="2:27" ht="15" customHeight="1">
      <c r="B13" s="23">
        <v>2</v>
      </c>
      <c r="C13" s="23">
        <v>1110</v>
      </c>
      <c r="D13" s="24" t="s">
        <v>41</v>
      </c>
      <c r="E13" s="24">
        <v>3</v>
      </c>
      <c r="F13" s="25">
        <v>139600</v>
      </c>
      <c r="G13" s="26" t="s">
        <v>33</v>
      </c>
      <c r="H13" s="26">
        <v>2017</v>
      </c>
      <c r="I13" s="27" t="s">
        <v>42</v>
      </c>
      <c r="J13" s="26" t="s">
        <v>35</v>
      </c>
      <c r="K13" s="28" t="s">
        <v>43</v>
      </c>
      <c r="L13" s="28" t="s">
        <v>36</v>
      </c>
      <c r="M13" s="26" t="s">
        <v>37</v>
      </c>
      <c r="N13" s="26">
        <v>260</v>
      </c>
      <c r="O13" s="26">
        <v>7698</v>
      </c>
      <c r="P13" s="26" t="s">
        <v>44</v>
      </c>
      <c r="Q13" s="29">
        <v>20500</v>
      </c>
      <c r="R13" s="30">
        <v>12045</v>
      </c>
      <c r="S13" s="30" t="s">
        <v>39</v>
      </c>
      <c r="T13" s="30" t="s">
        <v>39</v>
      </c>
      <c r="U13" s="30" t="s">
        <v>39</v>
      </c>
      <c r="V13" s="31">
        <v>0.01</v>
      </c>
      <c r="W13" s="30" t="s">
        <v>40</v>
      </c>
      <c r="X13" s="32">
        <v>139600</v>
      </c>
      <c r="Y13" s="30" t="s">
        <v>40</v>
      </c>
      <c r="Z13" s="30" t="s">
        <v>39</v>
      </c>
      <c r="AA13" s="33"/>
    </row>
    <row r="14" spans="2:27" s="34" customFormat="1" ht="15" customHeight="1">
      <c r="B14" s="23">
        <v>3</v>
      </c>
      <c r="C14" s="23">
        <v>1110</v>
      </c>
      <c r="D14" s="24" t="s">
        <v>45</v>
      </c>
      <c r="E14" s="24">
        <v>3</v>
      </c>
      <c r="F14" s="25">
        <v>142400</v>
      </c>
      <c r="G14" s="26" t="s">
        <v>33</v>
      </c>
      <c r="H14" s="26">
        <v>2018</v>
      </c>
      <c r="I14" s="27" t="s">
        <v>46</v>
      </c>
      <c r="J14" s="26" t="s">
        <v>35</v>
      </c>
      <c r="K14" s="28" t="s">
        <v>47</v>
      </c>
      <c r="L14" s="28" t="s">
        <v>36</v>
      </c>
      <c r="M14" s="26" t="s">
        <v>37</v>
      </c>
      <c r="N14" s="26">
        <v>260</v>
      </c>
      <c r="O14" s="26">
        <v>7698</v>
      </c>
      <c r="P14" s="26" t="s">
        <v>48</v>
      </c>
      <c r="Q14" s="29">
        <v>20500</v>
      </c>
      <c r="R14" s="30">
        <v>12062</v>
      </c>
      <c r="S14" s="30" t="s">
        <v>39</v>
      </c>
      <c r="T14" s="30" t="s">
        <v>39</v>
      </c>
      <c r="U14" s="30" t="s">
        <v>39</v>
      </c>
      <c r="V14" s="31">
        <v>0.01</v>
      </c>
      <c r="W14" s="30" t="s">
        <v>40</v>
      </c>
      <c r="X14" s="32">
        <v>142400</v>
      </c>
      <c r="Y14" s="30" t="s">
        <v>40</v>
      </c>
      <c r="Z14" s="30" t="s">
        <v>39</v>
      </c>
      <c r="AA14" s="33"/>
    </row>
    <row r="15" spans="2:27" s="34" customFormat="1" ht="15" customHeight="1">
      <c r="B15" s="23">
        <v>4</v>
      </c>
      <c r="C15" s="23">
        <v>1110</v>
      </c>
      <c r="D15" s="24" t="s">
        <v>49</v>
      </c>
      <c r="E15" s="24">
        <v>2</v>
      </c>
      <c r="F15" s="25">
        <v>63970</v>
      </c>
      <c r="G15" s="26" t="s">
        <v>50</v>
      </c>
      <c r="H15" s="26">
        <v>1999</v>
      </c>
      <c r="I15" s="26" t="s">
        <v>51</v>
      </c>
      <c r="J15" s="26" t="s">
        <v>52</v>
      </c>
      <c r="K15" s="28">
        <v>972072</v>
      </c>
      <c r="L15" s="28" t="s">
        <v>53</v>
      </c>
      <c r="M15" s="26" t="s">
        <v>54</v>
      </c>
      <c r="N15" s="26">
        <v>125</v>
      </c>
      <c r="O15" s="26">
        <v>4249</v>
      </c>
      <c r="P15" s="26" t="s">
        <v>55</v>
      </c>
      <c r="Q15" s="24">
        <v>15000</v>
      </c>
      <c r="R15" s="24">
        <v>6900</v>
      </c>
      <c r="S15" s="30" t="s">
        <v>39</v>
      </c>
      <c r="T15" s="30" t="s">
        <v>39</v>
      </c>
      <c r="U15" s="30" t="s">
        <v>39</v>
      </c>
      <c r="V15" s="31">
        <v>0.01</v>
      </c>
      <c r="W15" s="30" t="s">
        <v>40</v>
      </c>
      <c r="X15" s="32" t="s">
        <v>40</v>
      </c>
      <c r="Y15" s="30" t="s">
        <v>40</v>
      </c>
      <c r="Z15" s="30" t="s">
        <v>39</v>
      </c>
      <c r="AA15" s="33"/>
    </row>
    <row r="16" spans="2:27" s="34" customFormat="1" ht="15" customHeight="1">
      <c r="B16" s="23">
        <v>5</v>
      </c>
      <c r="C16" s="23">
        <v>1110</v>
      </c>
      <c r="D16" s="29" t="s">
        <v>56</v>
      </c>
      <c r="E16" s="29">
        <v>2</v>
      </c>
      <c r="F16" s="35">
        <v>161815</v>
      </c>
      <c r="G16" s="26" t="s">
        <v>50</v>
      </c>
      <c r="H16" s="26">
        <v>2019</v>
      </c>
      <c r="I16" s="36" t="s">
        <v>57</v>
      </c>
      <c r="J16" s="37" t="s">
        <v>35</v>
      </c>
      <c r="K16" s="38" t="s">
        <v>58</v>
      </c>
      <c r="L16" s="28"/>
      <c r="M16" s="37" t="s">
        <v>59</v>
      </c>
      <c r="N16" s="26">
        <v>235</v>
      </c>
      <c r="O16" s="26">
        <v>7698</v>
      </c>
      <c r="P16" s="26" t="s">
        <v>60</v>
      </c>
      <c r="Q16" s="29">
        <v>20500</v>
      </c>
      <c r="R16" s="29">
        <v>11670</v>
      </c>
      <c r="S16" s="30" t="s">
        <v>39</v>
      </c>
      <c r="T16" s="30" t="s">
        <v>39</v>
      </c>
      <c r="U16" s="30" t="s">
        <v>39</v>
      </c>
      <c r="V16" s="31">
        <v>0.01</v>
      </c>
      <c r="W16" s="30" t="s">
        <v>40</v>
      </c>
      <c r="X16" s="35">
        <v>161815</v>
      </c>
      <c r="Y16" s="30" t="s">
        <v>40</v>
      </c>
      <c r="Z16" s="30" t="s">
        <v>39</v>
      </c>
      <c r="AA16" s="33"/>
    </row>
    <row r="17" spans="2:28" ht="15" customHeight="1">
      <c r="B17" s="23">
        <v>6</v>
      </c>
      <c r="C17" s="23">
        <v>1110</v>
      </c>
      <c r="D17" s="24" t="s">
        <v>61</v>
      </c>
      <c r="E17" s="24">
        <v>3</v>
      </c>
      <c r="F17" s="25">
        <v>101970</v>
      </c>
      <c r="G17" s="26" t="s">
        <v>50</v>
      </c>
      <c r="H17" s="26">
        <v>2020</v>
      </c>
      <c r="I17" s="26" t="s">
        <v>62</v>
      </c>
      <c r="J17" s="26" t="s">
        <v>63</v>
      </c>
      <c r="K17" s="28" t="s">
        <v>64</v>
      </c>
      <c r="L17" s="28" t="s">
        <v>65</v>
      </c>
      <c r="M17" s="26" t="s">
        <v>54</v>
      </c>
      <c r="N17" s="26">
        <v>213</v>
      </c>
      <c r="O17" s="26">
        <v>6871</v>
      </c>
      <c r="P17" s="26" t="s">
        <v>66</v>
      </c>
      <c r="Q17" s="24">
        <v>15500</v>
      </c>
      <c r="R17" s="24">
        <v>8045</v>
      </c>
      <c r="S17" s="30" t="s">
        <v>39</v>
      </c>
      <c r="T17" s="30" t="s">
        <v>39</v>
      </c>
      <c r="U17" s="30" t="s">
        <v>39</v>
      </c>
      <c r="V17" s="31">
        <v>0.01</v>
      </c>
      <c r="W17" s="30" t="s">
        <v>40</v>
      </c>
      <c r="X17" s="32" t="s">
        <v>40</v>
      </c>
      <c r="Y17" s="30" t="s">
        <v>40</v>
      </c>
      <c r="Z17" s="30" t="s">
        <v>39</v>
      </c>
      <c r="AA17" s="33"/>
    </row>
    <row r="18" spans="2:28" ht="15" customHeight="1">
      <c r="B18" s="23">
        <v>7</v>
      </c>
      <c r="C18" s="23">
        <v>1110</v>
      </c>
      <c r="D18" s="24" t="s">
        <v>67</v>
      </c>
      <c r="E18" s="24">
        <v>2</v>
      </c>
      <c r="F18" s="25">
        <v>169950</v>
      </c>
      <c r="G18" s="26" t="s">
        <v>50</v>
      </c>
      <c r="H18" s="26">
        <v>2023</v>
      </c>
      <c r="I18" s="26" t="s">
        <v>51</v>
      </c>
      <c r="J18" s="26" t="s">
        <v>63</v>
      </c>
      <c r="K18" s="28" t="s">
        <v>68</v>
      </c>
      <c r="L18" s="28" t="s">
        <v>69</v>
      </c>
      <c r="M18" s="26" t="s">
        <v>70</v>
      </c>
      <c r="N18" s="26">
        <v>235</v>
      </c>
      <c r="O18" s="26">
        <v>6871</v>
      </c>
      <c r="P18" s="26" t="s">
        <v>393</v>
      </c>
      <c r="Q18" s="24">
        <v>18600</v>
      </c>
      <c r="R18" s="24">
        <v>9813</v>
      </c>
      <c r="S18" s="30" t="s">
        <v>39</v>
      </c>
      <c r="T18" s="30" t="s">
        <v>39</v>
      </c>
      <c r="U18" s="30" t="s">
        <v>39</v>
      </c>
      <c r="V18" s="31">
        <v>0.01</v>
      </c>
      <c r="W18" s="30" t="s">
        <v>40</v>
      </c>
      <c r="X18" s="32" t="s">
        <v>40</v>
      </c>
      <c r="Y18" s="30" t="s">
        <v>40</v>
      </c>
      <c r="Z18" s="30" t="s">
        <v>39</v>
      </c>
      <c r="AA18" s="33"/>
    </row>
    <row r="19" spans="2:28" ht="15" customHeight="1">
      <c r="B19" s="23">
        <v>8</v>
      </c>
      <c r="C19" s="23">
        <v>1110</v>
      </c>
      <c r="D19" s="24" t="s">
        <v>71</v>
      </c>
      <c r="E19" s="24">
        <v>3</v>
      </c>
      <c r="F19" s="25">
        <v>118342</v>
      </c>
      <c r="G19" s="26" t="s">
        <v>33</v>
      </c>
      <c r="H19" s="26">
        <v>2005</v>
      </c>
      <c r="I19" s="26" t="s">
        <v>72</v>
      </c>
      <c r="J19" s="26" t="s">
        <v>35</v>
      </c>
      <c r="K19" s="28">
        <v>950531</v>
      </c>
      <c r="L19" s="28" t="s">
        <v>36</v>
      </c>
      <c r="M19" s="26" t="s">
        <v>37</v>
      </c>
      <c r="N19" s="26">
        <v>205</v>
      </c>
      <c r="O19" s="26">
        <v>6374</v>
      </c>
      <c r="P19" s="26" t="s">
        <v>73</v>
      </c>
      <c r="Q19" s="24">
        <v>19000</v>
      </c>
      <c r="R19" s="24">
        <v>10980</v>
      </c>
      <c r="S19" s="30" t="s">
        <v>39</v>
      </c>
      <c r="T19" s="30" t="s">
        <v>39</v>
      </c>
      <c r="U19" s="30" t="s">
        <v>39</v>
      </c>
      <c r="V19" s="31">
        <v>0.01</v>
      </c>
      <c r="W19" s="30" t="s">
        <v>40</v>
      </c>
      <c r="X19" s="32" t="s">
        <v>40</v>
      </c>
      <c r="Y19" s="30" t="s">
        <v>40</v>
      </c>
      <c r="Z19" s="30" t="s">
        <v>39</v>
      </c>
      <c r="AA19" s="33"/>
    </row>
    <row r="20" spans="2:28" ht="15" customHeight="1">
      <c r="B20" s="23">
        <v>9</v>
      </c>
      <c r="C20" s="23">
        <v>1110</v>
      </c>
      <c r="D20" s="24" t="s">
        <v>74</v>
      </c>
      <c r="E20" s="24">
        <v>3</v>
      </c>
      <c r="F20" s="25">
        <v>112800</v>
      </c>
      <c r="G20" s="26" t="s">
        <v>33</v>
      </c>
      <c r="H20" s="26">
        <v>2020</v>
      </c>
      <c r="I20" s="26" t="s">
        <v>75</v>
      </c>
      <c r="J20" s="26" t="s">
        <v>76</v>
      </c>
      <c r="K20" s="28" t="s">
        <v>77</v>
      </c>
      <c r="L20" s="28" t="s">
        <v>78</v>
      </c>
      <c r="M20" s="26" t="s">
        <v>79</v>
      </c>
      <c r="N20" s="26">
        <v>140</v>
      </c>
      <c r="O20" s="26">
        <v>5193</v>
      </c>
      <c r="P20" s="26" t="s">
        <v>80</v>
      </c>
      <c r="Q20" s="24">
        <v>9500</v>
      </c>
      <c r="R20" s="24">
        <v>5995</v>
      </c>
      <c r="S20" s="30" t="s">
        <v>39</v>
      </c>
      <c r="T20" s="30" t="s">
        <v>39</v>
      </c>
      <c r="U20" s="30" t="s">
        <v>39</v>
      </c>
      <c r="V20" s="31">
        <v>0.01</v>
      </c>
      <c r="W20" s="30" t="s">
        <v>40</v>
      </c>
      <c r="X20" s="32" t="s">
        <v>40</v>
      </c>
      <c r="Y20" s="30" t="s">
        <v>40</v>
      </c>
      <c r="Z20" s="30" t="s">
        <v>39</v>
      </c>
      <c r="AA20" s="33"/>
    </row>
    <row r="21" spans="2:28" ht="15" customHeight="1">
      <c r="B21" s="23">
        <v>10</v>
      </c>
      <c r="C21" s="23">
        <v>1110</v>
      </c>
      <c r="D21" s="24" t="s">
        <v>81</v>
      </c>
      <c r="E21" s="24">
        <v>3</v>
      </c>
      <c r="F21" s="25">
        <v>77281.97</v>
      </c>
      <c r="G21" s="26" t="s">
        <v>33</v>
      </c>
      <c r="H21" s="26">
        <v>2014</v>
      </c>
      <c r="I21" s="27" t="s">
        <v>82</v>
      </c>
      <c r="J21" s="26" t="s">
        <v>83</v>
      </c>
      <c r="K21" s="28" t="s">
        <v>84</v>
      </c>
      <c r="L21" s="28" t="s">
        <v>85</v>
      </c>
      <c r="M21" s="26" t="s">
        <v>70</v>
      </c>
      <c r="N21" s="26">
        <v>175</v>
      </c>
      <c r="O21" s="26">
        <v>7698</v>
      </c>
      <c r="P21" s="26" t="s">
        <v>86</v>
      </c>
      <c r="Q21" s="24">
        <v>13500</v>
      </c>
      <c r="R21" s="24">
        <v>8678</v>
      </c>
      <c r="S21" s="30" t="s">
        <v>39</v>
      </c>
      <c r="T21" s="30" t="s">
        <v>39</v>
      </c>
      <c r="U21" s="30" t="s">
        <v>39</v>
      </c>
      <c r="V21" s="31">
        <v>0.01</v>
      </c>
      <c r="W21" s="30" t="s">
        <v>40</v>
      </c>
      <c r="X21" s="32" t="s">
        <v>40</v>
      </c>
      <c r="Y21" s="30" t="s">
        <v>40</v>
      </c>
      <c r="Z21" s="30" t="s">
        <v>39</v>
      </c>
      <c r="AA21" s="33"/>
    </row>
    <row r="22" spans="2:28" s="34" customFormat="1" ht="15" customHeight="1">
      <c r="B22" s="23">
        <v>11</v>
      </c>
      <c r="C22" s="23">
        <v>1110</v>
      </c>
      <c r="D22" s="24" t="s">
        <v>87</v>
      </c>
      <c r="E22" s="24">
        <v>3</v>
      </c>
      <c r="F22" s="25">
        <v>117900</v>
      </c>
      <c r="G22" s="26" t="s">
        <v>33</v>
      </c>
      <c r="H22" s="26">
        <v>2014</v>
      </c>
      <c r="I22" s="39" t="s">
        <v>88</v>
      </c>
      <c r="J22" s="26" t="s">
        <v>89</v>
      </c>
      <c r="K22" s="40" t="s">
        <v>90</v>
      </c>
      <c r="L22" s="28" t="s">
        <v>53</v>
      </c>
      <c r="M22" s="26" t="s">
        <v>70</v>
      </c>
      <c r="N22" s="26">
        <v>206</v>
      </c>
      <c r="O22" s="26">
        <v>6728</v>
      </c>
      <c r="P22" s="26" t="s">
        <v>91</v>
      </c>
      <c r="Q22" s="24">
        <v>19000</v>
      </c>
      <c r="R22" s="24">
        <v>11605</v>
      </c>
      <c r="S22" s="30" t="s">
        <v>39</v>
      </c>
      <c r="T22" s="30" t="s">
        <v>39</v>
      </c>
      <c r="U22" s="30" t="s">
        <v>39</v>
      </c>
      <c r="V22" s="31">
        <v>0.01</v>
      </c>
      <c r="W22" s="30" t="s">
        <v>40</v>
      </c>
      <c r="X22" s="25">
        <v>117900</v>
      </c>
      <c r="Y22" s="30" t="s">
        <v>40</v>
      </c>
      <c r="Z22" s="30" t="s">
        <v>39</v>
      </c>
      <c r="AA22" s="33"/>
    </row>
    <row r="23" spans="2:28" s="34" customFormat="1" ht="15" customHeight="1">
      <c r="B23" s="23">
        <v>12</v>
      </c>
      <c r="C23" s="23">
        <v>1150</v>
      </c>
      <c r="D23" s="41" t="s">
        <v>92</v>
      </c>
      <c r="E23" s="42">
        <v>3</v>
      </c>
      <c r="F23" s="43">
        <v>34800</v>
      </c>
      <c r="G23" s="44" t="s">
        <v>93</v>
      </c>
      <c r="H23" s="45">
        <v>2009</v>
      </c>
      <c r="I23" s="46" t="s">
        <v>94</v>
      </c>
      <c r="J23" s="44" t="s">
        <v>95</v>
      </c>
      <c r="K23" s="44" t="s">
        <v>96</v>
      </c>
      <c r="L23" s="44"/>
      <c r="M23" s="45" t="s">
        <v>97</v>
      </c>
      <c r="N23" s="45">
        <v>92</v>
      </c>
      <c r="O23" s="45">
        <v>2977</v>
      </c>
      <c r="P23" s="45" t="s">
        <v>394</v>
      </c>
      <c r="Q23" s="41">
        <v>3500</v>
      </c>
      <c r="R23" s="24">
        <v>2995</v>
      </c>
      <c r="S23" s="30" t="s">
        <v>39</v>
      </c>
      <c r="T23" s="30" t="s">
        <v>39</v>
      </c>
      <c r="U23" s="30" t="s">
        <v>39</v>
      </c>
      <c r="V23" s="31">
        <v>0.01</v>
      </c>
      <c r="W23" s="30" t="s">
        <v>40</v>
      </c>
      <c r="X23" s="25">
        <v>34800</v>
      </c>
      <c r="Y23" s="30" t="s">
        <v>40</v>
      </c>
      <c r="Z23" s="30" t="s">
        <v>39</v>
      </c>
      <c r="AA23" s="33"/>
    </row>
    <row r="24" spans="2:28" s="50" customFormat="1" ht="15" customHeight="1">
      <c r="B24" s="23">
        <v>13</v>
      </c>
      <c r="C24" s="23">
        <v>1150</v>
      </c>
      <c r="D24" s="47" t="s">
        <v>98</v>
      </c>
      <c r="E24" s="42">
        <v>3</v>
      </c>
      <c r="F24" s="48">
        <v>57400</v>
      </c>
      <c r="G24" s="49" t="s">
        <v>99</v>
      </c>
      <c r="H24" s="49">
        <v>2018</v>
      </c>
      <c r="I24" s="49" t="s">
        <v>100</v>
      </c>
      <c r="J24" s="44" t="s">
        <v>95</v>
      </c>
      <c r="K24" s="49" t="s">
        <v>101</v>
      </c>
      <c r="L24" s="44"/>
      <c r="M24" s="45" t="s">
        <v>97</v>
      </c>
      <c r="N24" s="45"/>
      <c r="O24" s="45"/>
      <c r="P24" s="45" t="s">
        <v>102</v>
      </c>
      <c r="Q24" s="47">
        <v>7490</v>
      </c>
      <c r="R24" s="47">
        <v>4085</v>
      </c>
      <c r="S24" s="30" t="s">
        <v>39</v>
      </c>
      <c r="T24" s="30" t="s">
        <v>39</v>
      </c>
      <c r="U24" s="30" t="s">
        <v>39</v>
      </c>
      <c r="V24" s="31">
        <v>0.01</v>
      </c>
      <c r="W24" s="30" t="s">
        <v>40</v>
      </c>
      <c r="X24" s="48">
        <v>57400</v>
      </c>
      <c r="Y24" s="30" t="s">
        <v>40</v>
      </c>
      <c r="Z24" s="30" t="s">
        <v>39</v>
      </c>
      <c r="AA24" s="33"/>
    </row>
    <row r="25" spans="2:28" ht="15" customHeight="1">
      <c r="B25" s="23">
        <v>14</v>
      </c>
      <c r="C25" s="23">
        <v>1110</v>
      </c>
      <c r="D25" s="41" t="s">
        <v>103</v>
      </c>
      <c r="E25" s="42">
        <v>3</v>
      </c>
      <c r="F25" s="43">
        <v>152800</v>
      </c>
      <c r="G25" s="44" t="s">
        <v>104</v>
      </c>
      <c r="H25" s="45">
        <v>2008</v>
      </c>
      <c r="I25" s="45" t="s">
        <v>105</v>
      </c>
      <c r="J25" s="44" t="s">
        <v>89</v>
      </c>
      <c r="K25" s="44" t="s">
        <v>106</v>
      </c>
      <c r="L25" s="44" t="s">
        <v>107</v>
      </c>
      <c r="M25" s="45" t="s">
        <v>37</v>
      </c>
      <c r="N25" s="45">
        <v>130</v>
      </c>
      <c r="O25" s="45">
        <v>3920</v>
      </c>
      <c r="P25" s="45" t="s">
        <v>108</v>
      </c>
      <c r="Q25" s="41">
        <v>10000</v>
      </c>
      <c r="R25" s="24">
        <v>8530</v>
      </c>
      <c r="S25" s="30" t="s">
        <v>39</v>
      </c>
      <c r="T25" s="30" t="s">
        <v>39</v>
      </c>
      <c r="U25" s="30" t="s">
        <v>39</v>
      </c>
      <c r="V25" s="31">
        <v>0.01</v>
      </c>
      <c r="W25" s="30" t="s">
        <v>40</v>
      </c>
      <c r="X25" s="32" t="s">
        <v>40</v>
      </c>
      <c r="Y25" s="30" t="s">
        <v>40</v>
      </c>
      <c r="Z25" s="30" t="s">
        <v>39</v>
      </c>
      <c r="AA25" s="33"/>
    </row>
    <row r="26" spans="2:28" ht="15" customHeight="1">
      <c r="B26" s="23">
        <v>15</v>
      </c>
      <c r="C26" s="23">
        <v>1110</v>
      </c>
      <c r="D26" s="24" t="s">
        <v>109</v>
      </c>
      <c r="E26" s="24">
        <v>5</v>
      </c>
      <c r="F26" s="25">
        <v>16390</v>
      </c>
      <c r="G26" s="26" t="s">
        <v>110</v>
      </c>
      <c r="H26" s="26">
        <v>2017</v>
      </c>
      <c r="I26" s="26" t="s">
        <v>111</v>
      </c>
      <c r="J26" s="26" t="s">
        <v>112</v>
      </c>
      <c r="K26" s="26" t="s">
        <v>113</v>
      </c>
      <c r="L26" s="26"/>
      <c r="M26" s="26" t="s">
        <v>114</v>
      </c>
      <c r="N26" s="26">
        <v>1461</v>
      </c>
      <c r="O26" s="26"/>
      <c r="P26" s="49" t="s">
        <v>115</v>
      </c>
      <c r="Q26" s="24">
        <v>1875</v>
      </c>
      <c r="R26" s="24">
        <v>1395</v>
      </c>
      <c r="S26" s="30" t="s">
        <v>39</v>
      </c>
      <c r="T26" s="30" t="s">
        <v>39</v>
      </c>
      <c r="U26" s="30" t="s">
        <v>39</v>
      </c>
      <c r="V26" s="31">
        <v>0.01</v>
      </c>
      <c r="W26" s="30" t="s">
        <v>39</v>
      </c>
      <c r="X26" s="32" t="s">
        <v>40</v>
      </c>
      <c r="Y26" s="30" t="s">
        <v>40</v>
      </c>
      <c r="Z26" s="30" t="s">
        <v>383</v>
      </c>
      <c r="AA26" s="33"/>
    </row>
    <row r="27" spans="2:28" s="34" customFormat="1" ht="15" customHeight="1">
      <c r="B27" s="23">
        <v>16</v>
      </c>
      <c r="C27" s="23">
        <v>1110</v>
      </c>
      <c r="D27" s="24" t="s">
        <v>116</v>
      </c>
      <c r="E27" s="24">
        <v>2</v>
      </c>
      <c r="F27" s="25">
        <v>15090.16</v>
      </c>
      <c r="G27" s="26" t="s">
        <v>117</v>
      </c>
      <c r="H27" s="26">
        <v>2021</v>
      </c>
      <c r="I27" s="26" t="s">
        <v>118</v>
      </c>
      <c r="J27" s="26" t="s">
        <v>117</v>
      </c>
      <c r="K27" s="26" t="s">
        <v>119</v>
      </c>
      <c r="L27" s="26"/>
      <c r="M27" s="26" t="s">
        <v>97</v>
      </c>
      <c r="N27" s="26">
        <v>70</v>
      </c>
      <c r="O27" s="26">
        <v>1461</v>
      </c>
      <c r="P27" s="26" t="s">
        <v>120</v>
      </c>
      <c r="Q27" s="24">
        <v>2002</v>
      </c>
      <c r="R27" s="24">
        <v>1414</v>
      </c>
      <c r="S27" s="30" t="s">
        <v>39</v>
      </c>
      <c r="T27" s="30" t="s">
        <v>39</v>
      </c>
      <c r="U27" s="30" t="s">
        <v>39</v>
      </c>
      <c r="V27" s="31">
        <v>0.01</v>
      </c>
      <c r="W27" s="30" t="s">
        <v>39</v>
      </c>
      <c r="X27" s="32" t="s">
        <v>40</v>
      </c>
      <c r="Y27" s="30" t="s">
        <v>40</v>
      </c>
      <c r="Z27" s="30" t="s">
        <v>383</v>
      </c>
      <c r="AA27" s="33"/>
    </row>
    <row r="28" spans="2:28" s="53" customFormat="1" ht="15" customHeight="1">
      <c r="B28" s="23">
        <v>17</v>
      </c>
      <c r="C28" s="23">
        <v>1110</v>
      </c>
      <c r="D28" s="24">
        <v>2</v>
      </c>
      <c r="E28" s="24">
        <v>1</v>
      </c>
      <c r="F28" s="25">
        <v>14000</v>
      </c>
      <c r="G28" s="26" t="s">
        <v>121</v>
      </c>
      <c r="H28" s="51">
        <v>2017</v>
      </c>
      <c r="I28" s="52"/>
      <c r="J28" s="26" t="s">
        <v>122</v>
      </c>
      <c r="K28" s="26"/>
      <c r="L28" s="26"/>
      <c r="M28" s="26" t="s">
        <v>37</v>
      </c>
      <c r="N28" s="26"/>
      <c r="O28" s="26"/>
      <c r="P28" s="26" t="s">
        <v>123</v>
      </c>
      <c r="Q28" s="24"/>
      <c r="R28" s="24"/>
      <c r="S28" s="30" t="s">
        <v>39</v>
      </c>
      <c r="T28" s="30" t="s">
        <v>39</v>
      </c>
      <c r="U28" s="30" t="s">
        <v>39</v>
      </c>
      <c r="V28" s="31">
        <v>0.01</v>
      </c>
      <c r="W28" s="30" t="s">
        <v>40</v>
      </c>
      <c r="X28" s="32" t="s">
        <v>40</v>
      </c>
      <c r="Y28" s="30" t="s">
        <v>40</v>
      </c>
      <c r="Z28" s="30" t="s">
        <v>39</v>
      </c>
      <c r="AA28" s="33"/>
    </row>
    <row r="29" spans="2:28" s="34" customFormat="1" ht="18.75" customHeight="1">
      <c r="B29" s="23">
        <v>18</v>
      </c>
      <c r="C29" s="23">
        <v>1110</v>
      </c>
      <c r="D29" s="24" t="s">
        <v>124</v>
      </c>
      <c r="E29" s="24">
        <v>2</v>
      </c>
      <c r="F29" s="25">
        <v>33480</v>
      </c>
      <c r="G29" s="26" t="s">
        <v>125</v>
      </c>
      <c r="H29" s="26">
        <v>2014</v>
      </c>
      <c r="I29" s="26" t="s">
        <v>124</v>
      </c>
      <c r="J29" s="26" t="s">
        <v>126</v>
      </c>
      <c r="K29" s="26" t="s">
        <v>127</v>
      </c>
      <c r="L29" s="26" t="s">
        <v>128</v>
      </c>
      <c r="M29" s="26" t="s">
        <v>37</v>
      </c>
      <c r="N29" s="26"/>
      <c r="O29" s="26"/>
      <c r="P29" s="26" t="s">
        <v>129</v>
      </c>
      <c r="Q29" s="54">
        <v>1800</v>
      </c>
      <c r="R29" s="24"/>
      <c r="S29" s="30" t="s">
        <v>39</v>
      </c>
      <c r="T29" s="30" t="s">
        <v>39</v>
      </c>
      <c r="U29" s="30" t="s">
        <v>39</v>
      </c>
      <c r="V29" s="31">
        <v>0.01</v>
      </c>
      <c r="W29" s="30" t="s">
        <v>40</v>
      </c>
      <c r="X29" s="25">
        <v>33480</v>
      </c>
      <c r="Y29" s="30" t="s">
        <v>40</v>
      </c>
      <c r="Z29" s="30" t="s">
        <v>39</v>
      </c>
      <c r="AA29" s="33"/>
    </row>
    <row r="30" spans="2:28" s="34" customFormat="1" ht="18.75" customHeight="1">
      <c r="B30" s="23">
        <v>19</v>
      </c>
      <c r="C30" s="23">
        <v>1110</v>
      </c>
      <c r="D30" s="24" t="s">
        <v>130</v>
      </c>
      <c r="E30" s="24">
        <v>2</v>
      </c>
      <c r="F30" s="25">
        <v>49380</v>
      </c>
      <c r="G30" s="26" t="s">
        <v>131</v>
      </c>
      <c r="H30" s="26">
        <v>2020</v>
      </c>
      <c r="I30" s="26" t="s">
        <v>132</v>
      </c>
      <c r="J30" s="26" t="s">
        <v>133</v>
      </c>
      <c r="K30" s="26" t="s">
        <v>134</v>
      </c>
      <c r="L30" s="26"/>
      <c r="M30" s="26" t="s">
        <v>37</v>
      </c>
      <c r="N30" s="26"/>
      <c r="O30" s="26"/>
      <c r="P30" s="26" t="s">
        <v>135</v>
      </c>
      <c r="Q30" s="54">
        <v>2000</v>
      </c>
      <c r="R30" s="24">
        <v>1055</v>
      </c>
      <c r="S30" s="30" t="s">
        <v>39</v>
      </c>
      <c r="T30" s="30" t="s">
        <v>39</v>
      </c>
      <c r="U30" s="30" t="s">
        <v>39</v>
      </c>
      <c r="V30" s="31">
        <v>0.01</v>
      </c>
      <c r="W30" s="30" t="s">
        <v>40</v>
      </c>
      <c r="X30" s="32" t="s">
        <v>40</v>
      </c>
      <c r="Y30" s="30" t="s">
        <v>40</v>
      </c>
      <c r="Z30" s="30" t="s">
        <v>39</v>
      </c>
      <c r="AA30" s="33"/>
    </row>
    <row r="31" spans="2:28" s="34" customFormat="1" ht="15" customHeight="1">
      <c r="B31" s="23">
        <v>20</v>
      </c>
      <c r="C31" s="23">
        <v>1110</v>
      </c>
      <c r="D31" s="24" t="s">
        <v>136</v>
      </c>
      <c r="E31" s="24">
        <v>2</v>
      </c>
      <c r="F31" s="25">
        <v>67700</v>
      </c>
      <c r="G31" s="26" t="s">
        <v>137</v>
      </c>
      <c r="H31" s="26">
        <v>2020</v>
      </c>
      <c r="I31" s="26" t="s">
        <v>132</v>
      </c>
      <c r="J31" s="26" t="s">
        <v>138</v>
      </c>
      <c r="K31" s="26" t="s">
        <v>139</v>
      </c>
      <c r="L31" s="26"/>
      <c r="M31" s="26" t="s">
        <v>140</v>
      </c>
      <c r="N31" s="26"/>
      <c r="O31" s="26"/>
      <c r="P31" s="26" t="s">
        <v>141</v>
      </c>
      <c r="Q31" s="54">
        <v>2001</v>
      </c>
      <c r="R31" s="24">
        <v>878</v>
      </c>
      <c r="S31" s="30" t="s">
        <v>39</v>
      </c>
      <c r="T31" s="30" t="s">
        <v>39</v>
      </c>
      <c r="U31" s="30" t="s">
        <v>39</v>
      </c>
      <c r="V31" s="31">
        <v>0.01</v>
      </c>
      <c r="W31" s="30" t="s">
        <v>40</v>
      </c>
      <c r="X31" s="32" t="s">
        <v>40</v>
      </c>
      <c r="Y31" s="30" t="s">
        <v>40</v>
      </c>
      <c r="Z31" s="30" t="s">
        <v>39</v>
      </c>
      <c r="AA31" s="86"/>
      <c r="AB31" s="87"/>
    </row>
    <row r="32" spans="2:28" s="34" customFormat="1" ht="14.25" customHeight="1">
      <c r="B32" s="23">
        <v>21</v>
      </c>
      <c r="C32" s="23">
        <v>1110</v>
      </c>
      <c r="D32" s="24" t="s">
        <v>142</v>
      </c>
      <c r="E32" s="24">
        <v>3</v>
      </c>
      <c r="F32" s="25">
        <v>79800</v>
      </c>
      <c r="G32" s="26" t="s">
        <v>33</v>
      </c>
      <c r="H32" s="26">
        <v>2012</v>
      </c>
      <c r="I32" s="27" t="s">
        <v>143</v>
      </c>
      <c r="J32" s="26" t="s">
        <v>144</v>
      </c>
      <c r="K32" s="26" t="s">
        <v>145</v>
      </c>
      <c r="L32" s="26" t="s">
        <v>85</v>
      </c>
      <c r="M32" s="26" t="s">
        <v>37</v>
      </c>
      <c r="N32" s="26">
        <v>107</v>
      </c>
      <c r="O32" s="26">
        <v>2998</v>
      </c>
      <c r="P32" s="26" t="s">
        <v>146</v>
      </c>
      <c r="Q32" s="47">
        <v>7500</v>
      </c>
      <c r="R32" s="24">
        <v>5050</v>
      </c>
      <c r="S32" s="30" t="s">
        <v>39</v>
      </c>
      <c r="T32" s="30" t="s">
        <v>39</v>
      </c>
      <c r="U32" s="30" t="s">
        <v>39</v>
      </c>
      <c r="V32" s="31">
        <v>0.01</v>
      </c>
      <c r="W32" s="30" t="s">
        <v>40</v>
      </c>
      <c r="X32" s="25">
        <v>79800</v>
      </c>
      <c r="Y32" s="30" t="s">
        <v>40</v>
      </c>
      <c r="Z32" s="30" t="s">
        <v>39</v>
      </c>
      <c r="AA32" s="33"/>
    </row>
    <row r="33" spans="2:27" s="34" customFormat="1" ht="15" customHeight="1">
      <c r="B33" s="23">
        <v>22</v>
      </c>
      <c r="C33" s="23">
        <v>1110</v>
      </c>
      <c r="D33" s="24" t="s">
        <v>147</v>
      </c>
      <c r="E33" s="24">
        <v>3</v>
      </c>
      <c r="F33" s="25">
        <v>93300</v>
      </c>
      <c r="G33" s="26" t="s">
        <v>33</v>
      </c>
      <c r="H33" s="26">
        <v>2015</v>
      </c>
      <c r="I33" s="27" t="s">
        <v>148</v>
      </c>
      <c r="J33" s="26" t="s">
        <v>149</v>
      </c>
      <c r="K33" s="26" t="s">
        <v>150</v>
      </c>
      <c r="L33" s="26"/>
      <c r="M33" s="26" t="s">
        <v>37</v>
      </c>
      <c r="N33" s="26">
        <v>162</v>
      </c>
      <c r="O33" s="26">
        <v>6728</v>
      </c>
      <c r="P33" s="26" t="s">
        <v>151</v>
      </c>
      <c r="Q33" s="47">
        <v>10000</v>
      </c>
      <c r="R33" s="24">
        <v>6315</v>
      </c>
      <c r="S33" s="30" t="s">
        <v>39</v>
      </c>
      <c r="T33" s="30" t="s">
        <v>39</v>
      </c>
      <c r="U33" s="30" t="s">
        <v>39</v>
      </c>
      <c r="V33" s="31">
        <v>0.01</v>
      </c>
      <c r="W33" s="30" t="s">
        <v>40</v>
      </c>
      <c r="X33" s="25">
        <v>93300</v>
      </c>
      <c r="Y33" s="30" t="s">
        <v>40</v>
      </c>
      <c r="Z33" s="30" t="s">
        <v>39</v>
      </c>
      <c r="AA33" s="33"/>
    </row>
    <row r="34" spans="2:27" s="34" customFormat="1" ht="15" customHeight="1">
      <c r="B34" s="23">
        <v>23</v>
      </c>
      <c r="C34" s="23">
        <v>1110</v>
      </c>
      <c r="D34" s="24" t="s">
        <v>152</v>
      </c>
      <c r="E34" s="24">
        <v>2</v>
      </c>
      <c r="F34" s="25">
        <v>109800</v>
      </c>
      <c r="G34" s="26" t="s">
        <v>33</v>
      </c>
      <c r="H34" s="26">
        <v>2019</v>
      </c>
      <c r="I34" s="27" t="s">
        <v>153</v>
      </c>
      <c r="J34" s="26" t="s">
        <v>154</v>
      </c>
      <c r="K34" s="26" t="s">
        <v>155</v>
      </c>
      <c r="L34" s="26" t="s">
        <v>85</v>
      </c>
      <c r="M34" s="26" t="s">
        <v>37</v>
      </c>
      <c r="N34" s="26">
        <v>110</v>
      </c>
      <c r="O34" s="26">
        <v>2998</v>
      </c>
      <c r="P34" s="26" t="s">
        <v>156</v>
      </c>
      <c r="Q34" s="47">
        <v>5500</v>
      </c>
      <c r="R34" s="24">
        <v>3660</v>
      </c>
      <c r="S34" s="30" t="s">
        <v>39</v>
      </c>
      <c r="T34" s="30" t="s">
        <v>39</v>
      </c>
      <c r="U34" s="30" t="s">
        <v>39</v>
      </c>
      <c r="V34" s="31">
        <v>0.01</v>
      </c>
      <c r="W34" s="30" t="s">
        <v>40</v>
      </c>
      <c r="X34" s="32" t="s">
        <v>40</v>
      </c>
      <c r="Y34" s="30" t="s">
        <v>40</v>
      </c>
      <c r="Z34" s="30" t="s">
        <v>39</v>
      </c>
      <c r="AA34" s="33"/>
    </row>
    <row r="35" spans="2:27" s="34" customFormat="1" ht="15" customHeight="1">
      <c r="B35" s="23">
        <v>24</v>
      </c>
      <c r="C35" s="23">
        <v>1110</v>
      </c>
      <c r="D35" s="24" t="s">
        <v>157</v>
      </c>
      <c r="E35" s="24">
        <v>3</v>
      </c>
      <c r="F35" s="25">
        <v>114700</v>
      </c>
      <c r="G35" s="26" t="s">
        <v>33</v>
      </c>
      <c r="H35" s="26">
        <v>2021</v>
      </c>
      <c r="I35" s="27" t="s">
        <v>158</v>
      </c>
      <c r="J35" s="26" t="s">
        <v>76</v>
      </c>
      <c r="K35" s="26" t="s">
        <v>159</v>
      </c>
      <c r="L35" s="26" t="s">
        <v>85</v>
      </c>
      <c r="M35" s="26" t="s">
        <v>160</v>
      </c>
      <c r="N35" s="26">
        <v>140</v>
      </c>
      <c r="O35" s="26">
        <v>5193</v>
      </c>
      <c r="P35" s="26" t="s">
        <v>161</v>
      </c>
      <c r="Q35" s="47">
        <v>9500</v>
      </c>
      <c r="R35" s="24">
        <v>6025</v>
      </c>
      <c r="S35" s="30" t="s">
        <v>39</v>
      </c>
      <c r="T35" s="30" t="s">
        <v>39</v>
      </c>
      <c r="U35" s="30" t="s">
        <v>39</v>
      </c>
      <c r="V35" s="31">
        <v>0.01</v>
      </c>
      <c r="W35" s="30" t="s">
        <v>40</v>
      </c>
      <c r="X35" s="32" t="s">
        <v>40</v>
      </c>
      <c r="Y35" s="30" t="s">
        <v>40</v>
      </c>
      <c r="Z35" s="30" t="s">
        <v>39</v>
      </c>
      <c r="AA35" s="33"/>
    </row>
    <row r="36" spans="2:27" s="34" customFormat="1" ht="15" customHeight="1">
      <c r="B36" s="23">
        <v>25</v>
      </c>
      <c r="C36" s="23">
        <v>1110</v>
      </c>
      <c r="D36" s="24" t="s">
        <v>162</v>
      </c>
      <c r="E36" s="24">
        <v>5</v>
      </c>
      <c r="F36" s="25">
        <v>19960.66</v>
      </c>
      <c r="G36" s="26" t="s">
        <v>163</v>
      </c>
      <c r="H36" s="26">
        <v>2020</v>
      </c>
      <c r="I36" s="27" t="s">
        <v>132</v>
      </c>
      <c r="J36" s="26" t="s">
        <v>164</v>
      </c>
      <c r="K36" s="26" t="s">
        <v>165</v>
      </c>
      <c r="L36" s="26"/>
      <c r="M36" s="26" t="s">
        <v>97</v>
      </c>
      <c r="N36" s="26">
        <v>75</v>
      </c>
      <c r="O36" s="26"/>
      <c r="P36" s="26" t="s">
        <v>395</v>
      </c>
      <c r="Q36" s="24">
        <v>2140</v>
      </c>
      <c r="R36" s="24">
        <v>1510</v>
      </c>
      <c r="S36" s="30" t="s">
        <v>39</v>
      </c>
      <c r="T36" s="30" t="s">
        <v>39</v>
      </c>
      <c r="U36" s="30" t="s">
        <v>39</v>
      </c>
      <c r="V36" s="31">
        <v>0.01</v>
      </c>
      <c r="W36" s="30" t="s">
        <v>39</v>
      </c>
      <c r="X36" s="32" t="s">
        <v>40</v>
      </c>
      <c r="Y36" s="30" t="s">
        <v>40</v>
      </c>
      <c r="Z36" s="30" t="s">
        <v>383</v>
      </c>
      <c r="AA36" s="33"/>
    </row>
    <row r="37" spans="2:27" s="34" customFormat="1" ht="15" customHeight="1">
      <c r="B37" s="23">
        <v>26</v>
      </c>
      <c r="C37" s="23">
        <v>1110</v>
      </c>
      <c r="D37" s="24" t="s">
        <v>166</v>
      </c>
      <c r="E37" s="24">
        <v>1</v>
      </c>
      <c r="F37" s="25">
        <v>8217</v>
      </c>
      <c r="G37" s="26" t="s">
        <v>167</v>
      </c>
      <c r="H37" s="26">
        <v>2002</v>
      </c>
      <c r="I37" s="27" t="s">
        <v>168</v>
      </c>
      <c r="J37" s="26" t="s">
        <v>117</v>
      </c>
      <c r="K37" s="26" t="s">
        <v>169</v>
      </c>
      <c r="L37" s="26" t="s">
        <v>117</v>
      </c>
      <c r="M37" s="26" t="s">
        <v>335</v>
      </c>
      <c r="N37" s="26"/>
      <c r="O37" s="26"/>
      <c r="P37" s="26">
        <v>1240320</v>
      </c>
      <c r="Q37" s="24"/>
      <c r="R37" s="24"/>
      <c r="S37" s="30" t="s">
        <v>39</v>
      </c>
      <c r="T37" s="30" t="s">
        <v>39</v>
      </c>
      <c r="U37" s="30" t="s">
        <v>39</v>
      </c>
      <c r="V37" s="31">
        <v>0.01</v>
      </c>
      <c r="W37" s="30" t="s">
        <v>40</v>
      </c>
      <c r="X37" s="32" t="s">
        <v>40</v>
      </c>
      <c r="Y37" s="30" t="s">
        <v>40</v>
      </c>
      <c r="Z37" s="30" t="s">
        <v>383</v>
      </c>
      <c r="AA37" s="33"/>
    </row>
    <row r="38" spans="2:27" s="34" customFormat="1" ht="15" customHeight="1">
      <c r="B38" s="23">
        <v>27</v>
      </c>
      <c r="C38" s="23">
        <v>1150</v>
      </c>
      <c r="D38" s="24" t="s">
        <v>170</v>
      </c>
      <c r="E38" s="24">
        <v>2</v>
      </c>
      <c r="F38" s="25">
        <v>142468</v>
      </c>
      <c r="G38" s="26" t="s">
        <v>171</v>
      </c>
      <c r="H38" s="26">
        <v>2017</v>
      </c>
      <c r="I38" s="26"/>
      <c r="J38" s="26" t="s">
        <v>170</v>
      </c>
      <c r="K38" s="26" t="s">
        <v>172</v>
      </c>
      <c r="L38" s="26"/>
      <c r="M38" s="26" t="s">
        <v>173</v>
      </c>
      <c r="N38" s="26">
        <v>118</v>
      </c>
      <c r="O38" s="26">
        <v>4485</v>
      </c>
      <c r="P38" s="26" t="s">
        <v>174</v>
      </c>
      <c r="Q38" s="24">
        <v>10500</v>
      </c>
      <c r="R38" s="24">
        <v>6000</v>
      </c>
      <c r="S38" s="30" t="s">
        <v>39</v>
      </c>
      <c r="T38" s="30" t="s">
        <v>39</v>
      </c>
      <c r="U38" s="30" t="s">
        <v>39</v>
      </c>
      <c r="V38" s="31">
        <v>0.01</v>
      </c>
      <c r="W38" s="30" t="s">
        <v>40</v>
      </c>
      <c r="X38" s="32" t="s">
        <v>40</v>
      </c>
      <c r="Y38" s="30" t="s">
        <v>40</v>
      </c>
      <c r="Z38" s="30" t="s">
        <v>39</v>
      </c>
      <c r="AA38" s="33"/>
    </row>
    <row r="39" spans="2:27" s="34" customFormat="1" ht="17.25" customHeight="1">
      <c r="B39" s="23">
        <v>28</v>
      </c>
      <c r="C39" s="23">
        <v>1150</v>
      </c>
      <c r="D39" s="24" t="s">
        <v>175</v>
      </c>
      <c r="E39" s="24">
        <v>2</v>
      </c>
      <c r="F39" s="25">
        <v>165500</v>
      </c>
      <c r="G39" s="26" t="s">
        <v>171</v>
      </c>
      <c r="H39" s="26">
        <v>2022</v>
      </c>
      <c r="I39" s="26" t="s">
        <v>176</v>
      </c>
      <c r="J39" s="26" t="s">
        <v>170</v>
      </c>
      <c r="K39" s="26" t="s">
        <v>172</v>
      </c>
      <c r="L39" s="26"/>
      <c r="M39" s="26" t="s">
        <v>173</v>
      </c>
      <c r="N39" s="26">
        <v>118</v>
      </c>
      <c r="O39" s="26">
        <v>4485</v>
      </c>
      <c r="P39" s="26" t="s">
        <v>177</v>
      </c>
      <c r="Q39" s="24">
        <v>10500</v>
      </c>
      <c r="R39" s="24">
        <v>6100</v>
      </c>
      <c r="S39" s="30" t="s">
        <v>39</v>
      </c>
      <c r="T39" s="30" t="s">
        <v>39</v>
      </c>
      <c r="U39" s="30" t="s">
        <v>39</v>
      </c>
      <c r="V39" s="31">
        <v>0.01</v>
      </c>
      <c r="W39" s="30" t="s">
        <v>40</v>
      </c>
      <c r="X39" s="32" t="s">
        <v>40</v>
      </c>
      <c r="Y39" s="30" t="s">
        <v>40</v>
      </c>
      <c r="Z39" s="30" t="s">
        <v>39</v>
      </c>
      <c r="AA39" s="33"/>
    </row>
    <row r="40" spans="2:27" s="34" customFormat="1" ht="17.25" customHeight="1">
      <c r="B40" s="23">
        <v>29</v>
      </c>
      <c r="C40" s="23">
        <v>1150</v>
      </c>
      <c r="D40" s="24" t="s">
        <v>178</v>
      </c>
      <c r="E40" s="24"/>
      <c r="F40" s="25">
        <v>102612</v>
      </c>
      <c r="G40" s="26" t="s">
        <v>171</v>
      </c>
      <c r="H40" s="26">
        <v>2020</v>
      </c>
      <c r="I40" s="26">
        <v>0</v>
      </c>
      <c r="J40" s="26" t="s">
        <v>179</v>
      </c>
      <c r="K40" s="84" t="s">
        <v>180</v>
      </c>
      <c r="L40" s="26">
        <v>0</v>
      </c>
      <c r="M40" s="26" t="s">
        <v>181</v>
      </c>
      <c r="N40" s="26">
        <v>1</v>
      </c>
      <c r="O40" s="26">
        <v>1</v>
      </c>
      <c r="P40" s="26" t="s">
        <v>182</v>
      </c>
      <c r="Q40" s="24"/>
      <c r="R40" s="24">
        <v>2490</v>
      </c>
      <c r="S40" s="30" t="s">
        <v>39</v>
      </c>
      <c r="T40" s="30" t="s">
        <v>39</v>
      </c>
      <c r="U40" s="30" t="s">
        <v>39</v>
      </c>
      <c r="V40" s="31">
        <v>0.01</v>
      </c>
      <c r="W40" s="30" t="s">
        <v>40</v>
      </c>
      <c r="X40" s="32" t="s">
        <v>40</v>
      </c>
      <c r="Y40" s="30" t="s">
        <v>40</v>
      </c>
      <c r="Z40" s="30" t="s">
        <v>39</v>
      </c>
      <c r="AA40" s="33"/>
    </row>
    <row r="41" spans="2:27" ht="17.25" customHeight="1">
      <c r="B41" s="23">
        <v>30</v>
      </c>
      <c r="C41" s="23">
        <v>1150</v>
      </c>
      <c r="D41" s="24" t="s">
        <v>183</v>
      </c>
      <c r="E41" s="24">
        <v>3</v>
      </c>
      <c r="F41" s="25">
        <v>31636</v>
      </c>
      <c r="G41" s="26" t="s">
        <v>184</v>
      </c>
      <c r="H41" s="26">
        <v>2013</v>
      </c>
      <c r="I41" s="27" t="s">
        <v>185</v>
      </c>
      <c r="J41" s="26" t="s">
        <v>186</v>
      </c>
      <c r="K41" s="26" t="s">
        <v>187</v>
      </c>
      <c r="L41" s="26"/>
      <c r="M41" s="26" t="s">
        <v>188</v>
      </c>
      <c r="N41" s="26">
        <v>130</v>
      </c>
      <c r="O41" s="26">
        <v>2999</v>
      </c>
      <c r="P41" s="26" t="s">
        <v>189</v>
      </c>
      <c r="Q41" s="24">
        <v>3500</v>
      </c>
      <c r="R41" s="24">
        <v>2125</v>
      </c>
      <c r="S41" s="30" t="s">
        <v>39</v>
      </c>
      <c r="T41" s="30" t="s">
        <v>39</v>
      </c>
      <c r="U41" s="30" t="s">
        <v>39</v>
      </c>
      <c r="V41" s="31">
        <v>0.01</v>
      </c>
      <c r="W41" s="30" t="s">
        <v>39</v>
      </c>
      <c r="X41" s="32" t="s">
        <v>40</v>
      </c>
      <c r="Y41" s="30" t="s">
        <v>40</v>
      </c>
      <c r="Z41" s="30" t="s">
        <v>383</v>
      </c>
      <c r="AA41" s="33"/>
    </row>
    <row r="42" spans="2:27" ht="17.25" customHeight="1">
      <c r="B42" s="23">
        <v>31</v>
      </c>
      <c r="C42" s="23">
        <v>1150</v>
      </c>
      <c r="D42" s="24" t="s">
        <v>190</v>
      </c>
      <c r="E42" s="24">
        <v>3</v>
      </c>
      <c r="F42" s="25">
        <v>21965.5</v>
      </c>
      <c r="G42" s="26" t="s">
        <v>191</v>
      </c>
      <c r="H42" s="26">
        <v>2020</v>
      </c>
      <c r="I42" s="27" t="s">
        <v>192</v>
      </c>
      <c r="J42" s="26" t="s">
        <v>117</v>
      </c>
      <c r="K42" s="26" t="s">
        <v>193</v>
      </c>
      <c r="L42" s="26"/>
      <c r="M42" s="26" t="s">
        <v>97</v>
      </c>
      <c r="N42" s="26">
        <v>100</v>
      </c>
      <c r="O42" s="26">
        <v>2299</v>
      </c>
      <c r="P42" s="26" t="s">
        <v>194</v>
      </c>
      <c r="Q42" s="24">
        <v>3500</v>
      </c>
      <c r="R42" s="24">
        <v>2082</v>
      </c>
      <c r="S42" s="30" t="s">
        <v>39</v>
      </c>
      <c r="T42" s="30" t="s">
        <v>39</v>
      </c>
      <c r="U42" s="30" t="s">
        <v>39</v>
      </c>
      <c r="V42" s="31">
        <v>0.01</v>
      </c>
      <c r="W42" s="30" t="s">
        <v>39</v>
      </c>
      <c r="X42" s="32" t="s">
        <v>40</v>
      </c>
      <c r="Y42" s="30" t="s">
        <v>40</v>
      </c>
      <c r="Z42" s="30" t="s">
        <v>383</v>
      </c>
      <c r="AA42" s="33"/>
    </row>
    <row r="43" spans="2:27" s="34" customFormat="1" ht="15" customHeight="1">
      <c r="B43" s="23">
        <v>32</v>
      </c>
      <c r="C43" s="23">
        <v>1150</v>
      </c>
      <c r="D43" s="24" t="s">
        <v>195</v>
      </c>
      <c r="E43" s="24">
        <v>2</v>
      </c>
      <c r="F43" s="25">
        <v>7664</v>
      </c>
      <c r="G43" s="26" t="s">
        <v>196</v>
      </c>
      <c r="H43" s="26">
        <v>2014</v>
      </c>
      <c r="I43" s="26" t="s">
        <v>197</v>
      </c>
      <c r="J43" s="26" t="s">
        <v>196</v>
      </c>
      <c r="K43" s="26" t="s">
        <v>198</v>
      </c>
      <c r="L43" s="26"/>
      <c r="M43" s="26" t="s">
        <v>188</v>
      </c>
      <c r="N43" s="26">
        <v>54</v>
      </c>
      <c r="O43" s="26">
        <v>1360</v>
      </c>
      <c r="P43" s="26" t="s">
        <v>199</v>
      </c>
      <c r="Q43" s="24">
        <v>1680</v>
      </c>
      <c r="R43" s="24">
        <v>1145</v>
      </c>
      <c r="S43" s="30" t="s">
        <v>39</v>
      </c>
      <c r="T43" s="30" t="s">
        <v>39</v>
      </c>
      <c r="U43" s="30" t="s">
        <v>39</v>
      </c>
      <c r="V43" s="31">
        <v>0.01</v>
      </c>
      <c r="W43" s="30" t="s">
        <v>39</v>
      </c>
      <c r="X43" s="25">
        <v>7664</v>
      </c>
      <c r="Y43" s="30" t="s">
        <v>40</v>
      </c>
      <c r="Z43" s="30" t="s">
        <v>383</v>
      </c>
      <c r="AA43" s="33"/>
    </row>
    <row r="44" spans="2:27" s="34" customFormat="1" ht="15" customHeight="1">
      <c r="B44" s="23">
        <v>33</v>
      </c>
      <c r="C44" s="23">
        <v>1150</v>
      </c>
      <c r="D44" s="24" t="s">
        <v>200</v>
      </c>
      <c r="E44" s="24">
        <v>2</v>
      </c>
      <c r="F44" s="25">
        <v>94700</v>
      </c>
      <c r="G44" s="26" t="s">
        <v>201</v>
      </c>
      <c r="H44" s="26">
        <v>2022</v>
      </c>
      <c r="I44" s="26" t="s">
        <v>82</v>
      </c>
      <c r="J44" s="26" t="s">
        <v>154</v>
      </c>
      <c r="K44" s="26" t="s">
        <v>202</v>
      </c>
      <c r="L44" s="26"/>
      <c r="M44" s="26" t="s">
        <v>203</v>
      </c>
      <c r="N44" s="26">
        <v>110</v>
      </c>
      <c r="O44" s="26">
        <v>2998</v>
      </c>
      <c r="P44" s="26" t="s">
        <v>396</v>
      </c>
      <c r="Q44" s="24">
        <v>5500</v>
      </c>
      <c r="R44" s="24">
        <v>2665</v>
      </c>
      <c r="S44" s="30" t="s">
        <v>39</v>
      </c>
      <c r="T44" s="30" t="s">
        <v>39</v>
      </c>
      <c r="U44" s="30" t="s">
        <v>39</v>
      </c>
      <c r="V44" s="31">
        <v>0.01</v>
      </c>
      <c r="W44" s="30" t="s">
        <v>40</v>
      </c>
      <c r="X44" s="32" t="s">
        <v>40</v>
      </c>
      <c r="Y44" s="30" t="s">
        <v>40</v>
      </c>
      <c r="Z44" s="30" t="s">
        <v>383</v>
      </c>
      <c r="AA44" s="33"/>
    </row>
    <row r="45" spans="2:27" s="34" customFormat="1" ht="15.75" customHeight="1">
      <c r="B45" s="23">
        <v>34</v>
      </c>
      <c r="C45" s="23" t="s">
        <v>204</v>
      </c>
      <c r="D45" s="24" t="s">
        <v>205</v>
      </c>
      <c r="E45" s="24">
        <v>3</v>
      </c>
      <c r="F45" s="25">
        <v>22086</v>
      </c>
      <c r="G45" s="26" t="s">
        <v>206</v>
      </c>
      <c r="H45" s="26">
        <v>2008</v>
      </c>
      <c r="I45" s="27" t="s">
        <v>207</v>
      </c>
      <c r="J45" s="26" t="s">
        <v>208</v>
      </c>
      <c r="K45" s="26" t="s">
        <v>209</v>
      </c>
      <c r="L45" s="26"/>
      <c r="M45" s="26" t="s">
        <v>188</v>
      </c>
      <c r="N45" s="26">
        <v>88</v>
      </c>
      <c r="O45" s="26">
        <v>1997</v>
      </c>
      <c r="P45" s="26" t="s">
        <v>210</v>
      </c>
      <c r="Q45" s="24">
        <v>2702</v>
      </c>
      <c r="R45" s="24">
        <v>1777</v>
      </c>
      <c r="S45" s="30" t="s">
        <v>39</v>
      </c>
      <c r="T45" s="30" t="s">
        <v>39</v>
      </c>
      <c r="U45" s="30" t="s">
        <v>39</v>
      </c>
      <c r="V45" s="31">
        <v>0.01</v>
      </c>
      <c r="W45" s="30" t="s">
        <v>39</v>
      </c>
      <c r="X45" s="32" t="s">
        <v>40</v>
      </c>
      <c r="Y45" s="30" t="s">
        <v>40</v>
      </c>
      <c r="Z45" s="30" t="s">
        <v>383</v>
      </c>
      <c r="AA45" s="33"/>
    </row>
    <row r="46" spans="2:27" s="34" customFormat="1" ht="12.75">
      <c r="B46" s="23">
        <v>35</v>
      </c>
      <c r="C46" s="23">
        <v>1151</v>
      </c>
      <c r="D46" s="24" t="s">
        <v>211</v>
      </c>
      <c r="E46" s="24">
        <v>7</v>
      </c>
      <c r="F46" s="25">
        <v>19377</v>
      </c>
      <c r="G46" s="26" t="s">
        <v>186</v>
      </c>
      <c r="H46" s="26">
        <v>2014</v>
      </c>
      <c r="I46" s="27" t="s">
        <v>212</v>
      </c>
      <c r="J46" s="26" t="s">
        <v>186</v>
      </c>
      <c r="K46" s="26" t="s">
        <v>213</v>
      </c>
      <c r="L46" s="26"/>
      <c r="M46" s="26" t="s">
        <v>188</v>
      </c>
      <c r="N46" s="26">
        <v>110</v>
      </c>
      <c r="O46" s="26">
        <v>2198</v>
      </c>
      <c r="P46" s="26" t="s">
        <v>214</v>
      </c>
      <c r="Q46" s="24">
        <v>3500</v>
      </c>
      <c r="R46" s="24">
        <v>2611</v>
      </c>
      <c r="S46" s="30" t="s">
        <v>39</v>
      </c>
      <c r="T46" s="30" t="s">
        <v>39</v>
      </c>
      <c r="U46" s="30" t="s">
        <v>39</v>
      </c>
      <c r="V46" s="31">
        <v>0.01</v>
      </c>
      <c r="W46" s="30" t="s">
        <v>39</v>
      </c>
      <c r="X46" s="32" t="s">
        <v>40</v>
      </c>
      <c r="Y46" s="30" t="s">
        <v>40</v>
      </c>
      <c r="Z46" s="30" t="s">
        <v>383</v>
      </c>
      <c r="AA46" s="33"/>
    </row>
    <row r="47" spans="2:27" s="34" customFormat="1" ht="14.25" customHeight="1">
      <c r="B47" s="23">
        <v>36</v>
      </c>
      <c r="C47" s="23">
        <v>1151</v>
      </c>
      <c r="D47" s="24" t="s">
        <v>215</v>
      </c>
      <c r="E47" s="24">
        <v>7</v>
      </c>
      <c r="F47" s="25">
        <v>26599.57</v>
      </c>
      <c r="G47" s="26" t="s">
        <v>216</v>
      </c>
      <c r="H47" s="26">
        <v>2021</v>
      </c>
      <c r="I47" s="27" t="s">
        <v>217</v>
      </c>
      <c r="J47" s="26" t="s">
        <v>218</v>
      </c>
      <c r="K47" s="26" t="s">
        <v>219</v>
      </c>
      <c r="L47" s="26"/>
      <c r="M47" s="26" t="s">
        <v>188</v>
      </c>
      <c r="N47" s="26">
        <v>121</v>
      </c>
      <c r="O47" s="26">
        <v>2179</v>
      </c>
      <c r="P47" s="26" t="s">
        <v>220</v>
      </c>
      <c r="Q47" s="24">
        <v>3500</v>
      </c>
      <c r="R47" s="24">
        <v>2630</v>
      </c>
      <c r="S47" s="30" t="s">
        <v>39</v>
      </c>
      <c r="T47" s="30" t="s">
        <v>39</v>
      </c>
      <c r="U47" s="30" t="s">
        <v>39</v>
      </c>
      <c r="V47" s="31">
        <v>0.01</v>
      </c>
      <c r="W47" s="30" t="s">
        <v>39</v>
      </c>
      <c r="X47" s="32" t="s">
        <v>40</v>
      </c>
      <c r="Y47" s="30" t="s">
        <v>40</v>
      </c>
      <c r="Z47" s="30" t="s">
        <v>383</v>
      </c>
      <c r="AA47" s="33"/>
    </row>
    <row r="48" spans="2:27" s="34" customFormat="1" ht="12.75">
      <c r="B48" s="23">
        <v>37</v>
      </c>
      <c r="C48" s="23">
        <v>1151</v>
      </c>
      <c r="D48" s="24" t="s">
        <v>221</v>
      </c>
      <c r="E48" s="24">
        <v>3</v>
      </c>
      <c r="F48" s="25">
        <v>23005</v>
      </c>
      <c r="G48" s="26" t="s">
        <v>117</v>
      </c>
      <c r="H48" s="26">
        <v>2021</v>
      </c>
      <c r="I48" s="27" t="s">
        <v>222</v>
      </c>
      <c r="J48" s="26" t="s">
        <v>117</v>
      </c>
      <c r="K48" s="26" t="s">
        <v>223</v>
      </c>
      <c r="L48" s="26"/>
      <c r="M48" s="26" t="s">
        <v>224</v>
      </c>
      <c r="N48" s="26">
        <v>107</v>
      </c>
      <c r="O48" s="26">
        <v>1997</v>
      </c>
      <c r="P48" s="26" t="s">
        <v>225</v>
      </c>
      <c r="Q48" s="24">
        <v>3050</v>
      </c>
      <c r="R48" s="24">
        <v>1995</v>
      </c>
      <c r="S48" s="30" t="s">
        <v>39</v>
      </c>
      <c r="T48" s="30" t="s">
        <v>39</v>
      </c>
      <c r="U48" s="30" t="s">
        <v>39</v>
      </c>
      <c r="V48" s="31">
        <v>0.01</v>
      </c>
      <c r="W48" s="30" t="s">
        <v>39</v>
      </c>
      <c r="X48" s="32" t="s">
        <v>40</v>
      </c>
      <c r="Y48" s="30" t="s">
        <v>40</v>
      </c>
      <c r="Z48" s="30" t="s">
        <v>383</v>
      </c>
      <c r="AA48" s="33"/>
    </row>
    <row r="49" spans="2:27" s="34" customFormat="1" ht="12.75">
      <c r="B49" s="23">
        <v>38</v>
      </c>
      <c r="C49" s="23">
        <v>1410</v>
      </c>
      <c r="D49" s="24" t="s">
        <v>226</v>
      </c>
      <c r="E49" s="24">
        <v>3</v>
      </c>
      <c r="F49" s="25">
        <v>113679</v>
      </c>
      <c r="G49" s="26" t="s">
        <v>83</v>
      </c>
      <c r="H49" s="26">
        <v>1999</v>
      </c>
      <c r="I49" s="27" t="s">
        <v>227</v>
      </c>
      <c r="J49" s="26" t="s">
        <v>83</v>
      </c>
      <c r="K49" s="28">
        <v>652003</v>
      </c>
      <c r="L49" s="26"/>
      <c r="M49" s="26" t="s">
        <v>70</v>
      </c>
      <c r="N49" s="26">
        <v>180</v>
      </c>
      <c r="O49" s="26">
        <v>10964</v>
      </c>
      <c r="P49" s="26" t="s">
        <v>228</v>
      </c>
      <c r="Q49" s="24">
        <v>18000</v>
      </c>
      <c r="R49" s="24">
        <v>11000</v>
      </c>
      <c r="S49" s="30" t="s">
        <v>39</v>
      </c>
      <c r="T49" s="30" t="s">
        <v>39</v>
      </c>
      <c r="U49" s="30" t="s">
        <v>39</v>
      </c>
      <c r="V49" s="31">
        <v>0.01</v>
      </c>
      <c r="W49" s="30" t="s">
        <v>40</v>
      </c>
      <c r="X49" s="32" t="s">
        <v>40</v>
      </c>
      <c r="Y49" s="30" t="s">
        <v>40</v>
      </c>
      <c r="Z49" s="30" t="s">
        <v>39</v>
      </c>
      <c r="AA49" s="33"/>
    </row>
    <row r="50" spans="2:27" s="34" customFormat="1" ht="15" customHeight="1">
      <c r="B50" s="23">
        <v>39</v>
      </c>
      <c r="C50" s="23">
        <v>1410</v>
      </c>
      <c r="D50" s="24" t="s">
        <v>229</v>
      </c>
      <c r="E50" s="24">
        <v>3</v>
      </c>
      <c r="F50" s="25">
        <v>288890</v>
      </c>
      <c r="G50" s="26" t="s">
        <v>230</v>
      </c>
      <c r="H50" s="26">
        <v>2015</v>
      </c>
      <c r="I50" s="26" t="s">
        <v>231</v>
      </c>
      <c r="J50" s="26" t="s">
        <v>89</v>
      </c>
      <c r="K50" s="26" t="s">
        <v>232</v>
      </c>
      <c r="L50" s="26" t="s">
        <v>78</v>
      </c>
      <c r="M50" s="26" t="s">
        <v>37</v>
      </c>
      <c r="N50" s="26">
        <v>294</v>
      </c>
      <c r="O50" s="26">
        <v>8710</v>
      </c>
      <c r="P50" s="26" t="s">
        <v>233</v>
      </c>
      <c r="Q50" s="24">
        <v>27000</v>
      </c>
      <c r="R50" s="24">
        <v>8046</v>
      </c>
      <c r="S50" s="30" t="s">
        <v>39</v>
      </c>
      <c r="T50" s="30" t="s">
        <v>39</v>
      </c>
      <c r="U50" s="30" t="s">
        <v>39</v>
      </c>
      <c r="V50" s="31">
        <v>0.01</v>
      </c>
      <c r="W50" s="30" t="s">
        <v>40</v>
      </c>
      <c r="X50" s="32" t="s">
        <v>40</v>
      </c>
      <c r="Y50" s="30" t="s">
        <v>40</v>
      </c>
      <c r="Z50" s="30" t="s">
        <v>39</v>
      </c>
      <c r="AA50" s="33"/>
    </row>
    <row r="51" spans="2:27" s="34" customFormat="1" ht="15" customHeight="1">
      <c r="B51" s="23">
        <v>40</v>
      </c>
      <c r="C51" s="23">
        <v>1410</v>
      </c>
      <c r="D51" s="24" t="s">
        <v>234</v>
      </c>
      <c r="E51" s="24">
        <v>3</v>
      </c>
      <c r="F51" s="25">
        <v>288150</v>
      </c>
      <c r="G51" s="26" t="s">
        <v>235</v>
      </c>
      <c r="H51" s="26">
        <v>2009</v>
      </c>
      <c r="I51" s="26" t="s">
        <v>236</v>
      </c>
      <c r="J51" s="26" t="s">
        <v>35</v>
      </c>
      <c r="K51" s="26">
        <v>405.12299999999999</v>
      </c>
      <c r="L51" s="26"/>
      <c r="M51" s="26" t="s">
        <v>237</v>
      </c>
      <c r="N51" s="26">
        <v>130</v>
      </c>
      <c r="O51" s="26">
        <v>4249</v>
      </c>
      <c r="P51" s="26" t="s">
        <v>238</v>
      </c>
      <c r="Q51" s="24">
        <v>12500</v>
      </c>
      <c r="R51" s="24">
        <v>6159</v>
      </c>
      <c r="S51" s="30" t="s">
        <v>39</v>
      </c>
      <c r="T51" s="30" t="s">
        <v>39</v>
      </c>
      <c r="U51" s="30" t="s">
        <v>39</v>
      </c>
      <c r="V51" s="31">
        <v>0.01</v>
      </c>
      <c r="W51" s="30" t="s">
        <v>40</v>
      </c>
      <c r="X51" s="32" t="s">
        <v>40</v>
      </c>
      <c r="Y51" s="30" t="s">
        <v>40</v>
      </c>
      <c r="Z51" s="30" t="s">
        <v>39</v>
      </c>
      <c r="AA51" s="33"/>
    </row>
    <row r="52" spans="2:27" s="34" customFormat="1" ht="15" customHeight="1">
      <c r="B52" s="23">
        <v>41</v>
      </c>
      <c r="C52" s="23">
        <v>1410</v>
      </c>
      <c r="D52" s="24" t="s">
        <v>239</v>
      </c>
      <c r="E52" s="24">
        <v>5</v>
      </c>
      <c r="F52" s="25">
        <v>11889</v>
      </c>
      <c r="G52" s="26" t="s">
        <v>240</v>
      </c>
      <c r="H52" s="26">
        <v>2006</v>
      </c>
      <c r="I52" s="27" t="s">
        <v>241</v>
      </c>
      <c r="J52" s="26" t="s">
        <v>117</v>
      </c>
      <c r="K52" s="26" t="s">
        <v>242</v>
      </c>
      <c r="L52" s="26"/>
      <c r="M52" s="26" t="s">
        <v>97</v>
      </c>
      <c r="N52" s="26">
        <v>62</v>
      </c>
      <c r="O52" s="26">
        <v>1461</v>
      </c>
      <c r="P52" s="26" t="s">
        <v>243</v>
      </c>
      <c r="Q52" s="24">
        <v>1890</v>
      </c>
      <c r="R52" s="24">
        <v>1220</v>
      </c>
      <c r="S52" s="30" t="s">
        <v>39</v>
      </c>
      <c r="T52" s="30" t="s">
        <v>39</v>
      </c>
      <c r="U52" s="30" t="s">
        <v>39</v>
      </c>
      <c r="V52" s="31">
        <v>0.01</v>
      </c>
      <c r="W52" s="30" t="s">
        <v>39</v>
      </c>
      <c r="X52" s="32" t="s">
        <v>40</v>
      </c>
      <c r="Y52" s="30" t="s">
        <v>40</v>
      </c>
      <c r="Z52" s="30" t="s">
        <v>383</v>
      </c>
      <c r="AA52" s="33"/>
    </row>
    <row r="53" spans="2:27" s="34" customFormat="1" ht="15" customHeight="1">
      <c r="B53" s="23">
        <v>42</v>
      </c>
      <c r="C53" s="23">
        <v>1410</v>
      </c>
      <c r="D53" s="24" t="s">
        <v>244</v>
      </c>
      <c r="E53" s="24">
        <v>3</v>
      </c>
      <c r="F53" s="25">
        <v>49500</v>
      </c>
      <c r="G53" s="26" t="s">
        <v>245</v>
      </c>
      <c r="H53" s="26">
        <v>2017</v>
      </c>
      <c r="I53" s="27" t="s">
        <v>246</v>
      </c>
      <c r="J53" s="26" t="s">
        <v>89</v>
      </c>
      <c r="K53" s="26" t="s">
        <v>247</v>
      </c>
      <c r="L53" s="26" t="s">
        <v>248</v>
      </c>
      <c r="M53" s="26" t="s">
        <v>97</v>
      </c>
      <c r="N53" s="26">
        <v>11</v>
      </c>
      <c r="O53" s="26">
        <v>2998</v>
      </c>
      <c r="P53" s="26" t="s">
        <v>249</v>
      </c>
      <c r="Q53" s="24">
        <v>3500</v>
      </c>
      <c r="R53" s="24">
        <v>3027</v>
      </c>
      <c r="S53" s="30" t="s">
        <v>39</v>
      </c>
      <c r="T53" s="30" t="s">
        <v>39</v>
      </c>
      <c r="U53" s="30" t="s">
        <v>39</v>
      </c>
      <c r="V53" s="31">
        <v>0.01</v>
      </c>
      <c r="W53" s="30" t="s">
        <v>40</v>
      </c>
      <c r="X53" s="32" t="s">
        <v>40</v>
      </c>
      <c r="Y53" s="30" t="s">
        <v>40</v>
      </c>
      <c r="Z53" s="30" t="s">
        <v>39</v>
      </c>
      <c r="AA53" s="33"/>
    </row>
    <row r="54" spans="2:27" s="34" customFormat="1" ht="15" customHeight="1">
      <c r="B54" s="23">
        <v>43</v>
      </c>
      <c r="C54" s="23">
        <v>1410</v>
      </c>
      <c r="D54" s="24" t="s">
        <v>250</v>
      </c>
      <c r="E54" s="24">
        <v>3</v>
      </c>
      <c r="F54" s="25">
        <v>31836.077000000001</v>
      </c>
      <c r="G54" s="26" t="s">
        <v>206</v>
      </c>
      <c r="H54" s="26">
        <v>2018</v>
      </c>
      <c r="I54" s="27" t="s">
        <v>251</v>
      </c>
      <c r="J54" s="26" t="s">
        <v>252</v>
      </c>
      <c r="K54" s="26" t="s">
        <v>253</v>
      </c>
      <c r="L54" s="26"/>
      <c r="M54" s="26" t="s">
        <v>188</v>
      </c>
      <c r="N54" s="26">
        <v>96</v>
      </c>
      <c r="O54" s="26">
        <v>1995</v>
      </c>
      <c r="P54" s="26" t="s">
        <v>254</v>
      </c>
      <c r="Q54" s="24">
        <v>3200</v>
      </c>
      <c r="R54" s="24">
        <v>2016</v>
      </c>
      <c r="S54" s="30" t="s">
        <v>39</v>
      </c>
      <c r="T54" s="30" t="s">
        <v>39</v>
      </c>
      <c r="U54" s="30" t="s">
        <v>39</v>
      </c>
      <c r="V54" s="31">
        <v>0.01</v>
      </c>
      <c r="W54" s="30" t="s">
        <v>39</v>
      </c>
      <c r="X54" s="32" t="s">
        <v>40</v>
      </c>
      <c r="Y54" s="30" t="s">
        <v>40</v>
      </c>
      <c r="Z54" s="30" t="s">
        <v>383</v>
      </c>
      <c r="AA54" s="33"/>
    </row>
    <row r="55" spans="2:27" s="34" customFormat="1" ht="15" customHeight="1">
      <c r="B55" s="23">
        <v>44</v>
      </c>
      <c r="C55" s="23">
        <v>1410</v>
      </c>
      <c r="D55" s="24" t="s">
        <v>255</v>
      </c>
      <c r="E55" s="24">
        <v>3</v>
      </c>
      <c r="F55" s="25">
        <v>23834.02</v>
      </c>
      <c r="G55" s="26" t="s">
        <v>206</v>
      </c>
      <c r="H55" s="26">
        <v>2021</v>
      </c>
      <c r="I55" s="27" t="s">
        <v>222</v>
      </c>
      <c r="J55" s="26" t="s">
        <v>117</v>
      </c>
      <c r="K55" s="26" t="s">
        <v>191</v>
      </c>
      <c r="L55" s="26"/>
      <c r="M55" s="26" t="s">
        <v>224</v>
      </c>
      <c r="N55" s="26">
        <v>100</v>
      </c>
      <c r="O55" s="26">
        <v>2299</v>
      </c>
      <c r="P55" s="26" t="s">
        <v>256</v>
      </c>
      <c r="Q55" s="24">
        <v>3500</v>
      </c>
      <c r="R55" s="24">
        <v>2205</v>
      </c>
      <c r="S55" s="30" t="s">
        <v>39</v>
      </c>
      <c r="T55" s="30" t="s">
        <v>39</v>
      </c>
      <c r="U55" s="30" t="s">
        <v>39</v>
      </c>
      <c r="V55" s="31">
        <v>0.01</v>
      </c>
      <c r="W55" s="30" t="s">
        <v>39</v>
      </c>
      <c r="X55" s="32" t="s">
        <v>40</v>
      </c>
      <c r="Y55" s="30" t="s">
        <v>40</v>
      </c>
      <c r="Z55" s="30" t="s">
        <v>383</v>
      </c>
      <c r="AA55" s="33"/>
    </row>
    <row r="56" spans="2:27" s="34" customFormat="1" ht="15" customHeight="1">
      <c r="B56" s="23">
        <v>45</v>
      </c>
      <c r="C56" s="23">
        <v>1420</v>
      </c>
      <c r="D56" s="24" t="s">
        <v>257</v>
      </c>
      <c r="E56" s="24">
        <v>5</v>
      </c>
      <c r="F56" s="25">
        <v>18850</v>
      </c>
      <c r="G56" s="26" t="s">
        <v>114</v>
      </c>
      <c r="H56" s="26">
        <v>2021</v>
      </c>
      <c r="I56" s="27" t="s">
        <v>258</v>
      </c>
      <c r="J56" s="26" t="s">
        <v>196</v>
      </c>
      <c r="K56" s="26" t="s">
        <v>259</v>
      </c>
      <c r="L56" s="26"/>
      <c r="M56" s="26" t="s">
        <v>114</v>
      </c>
      <c r="N56" s="26">
        <v>62.5</v>
      </c>
      <c r="O56" s="26">
        <v>875</v>
      </c>
      <c r="P56" s="26" t="s">
        <v>260</v>
      </c>
      <c r="Q56" s="24">
        <v>1585</v>
      </c>
      <c r="R56" s="24">
        <v>1165</v>
      </c>
      <c r="S56" s="30" t="s">
        <v>39</v>
      </c>
      <c r="T56" s="30" t="s">
        <v>39</v>
      </c>
      <c r="U56" s="30" t="s">
        <v>39</v>
      </c>
      <c r="V56" s="31">
        <v>0.01</v>
      </c>
      <c r="W56" s="30" t="s">
        <v>39</v>
      </c>
      <c r="X56" s="32" t="s">
        <v>40</v>
      </c>
      <c r="Y56" s="30" t="s">
        <v>40</v>
      </c>
      <c r="Z56" s="30" t="s">
        <v>383</v>
      </c>
      <c r="AA56" s="33"/>
    </row>
    <row r="57" spans="2:27" s="34" customFormat="1" ht="15" customHeight="1">
      <c r="B57" s="23">
        <v>46</v>
      </c>
      <c r="C57" s="23">
        <v>1410</v>
      </c>
      <c r="D57" s="24" t="s">
        <v>261</v>
      </c>
      <c r="E57" s="24">
        <v>5</v>
      </c>
      <c r="F57" s="25">
        <v>18908</v>
      </c>
      <c r="G57" s="26" t="s">
        <v>114</v>
      </c>
      <c r="H57" s="26">
        <v>2022</v>
      </c>
      <c r="I57" s="27" t="s">
        <v>262</v>
      </c>
      <c r="J57" s="26" t="s">
        <v>263</v>
      </c>
      <c r="K57" s="26" t="s">
        <v>264</v>
      </c>
      <c r="L57" s="26"/>
      <c r="M57" s="26" t="s">
        <v>114</v>
      </c>
      <c r="N57" s="26">
        <v>75</v>
      </c>
      <c r="O57" s="26">
        <v>1499</v>
      </c>
      <c r="P57" s="26" t="s">
        <v>265</v>
      </c>
      <c r="Q57" s="24">
        <v>2120</v>
      </c>
      <c r="R57" s="24">
        <v>1618</v>
      </c>
      <c r="S57" s="30" t="s">
        <v>39</v>
      </c>
      <c r="T57" s="30" t="s">
        <v>39</v>
      </c>
      <c r="U57" s="30" t="s">
        <v>39</v>
      </c>
      <c r="V57" s="31">
        <v>0.01</v>
      </c>
      <c r="W57" s="30" t="s">
        <v>39</v>
      </c>
      <c r="X57" s="32" t="s">
        <v>40</v>
      </c>
      <c r="Y57" s="30" t="s">
        <v>40</v>
      </c>
      <c r="Z57" s="30" t="s">
        <v>383</v>
      </c>
      <c r="AA57" s="33"/>
    </row>
    <row r="58" spans="2:27" s="34" customFormat="1" ht="15" customHeight="1">
      <c r="B58" s="23">
        <v>47</v>
      </c>
      <c r="C58" s="23">
        <v>1410</v>
      </c>
      <c r="D58" s="24" t="s">
        <v>266</v>
      </c>
      <c r="E58" s="24">
        <v>5</v>
      </c>
      <c r="F58" s="25">
        <v>20754</v>
      </c>
      <c r="G58" s="26" t="s">
        <v>186</v>
      </c>
      <c r="H58" s="26">
        <v>2017</v>
      </c>
      <c r="I58" s="27" t="s">
        <v>267</v>
      </c>
      <c r="J58" s="26" t="s">
        <v>186</v>
      </c>
      <c r="K58" s="26" t="s">
        <v>268</v>
      </c>
      <c r="L58" s="26"/>
      <c r="M58" s="26" t="s">
        <v>269</v>
      </c>
      <c r="N58" s="26">
        <v>73</v>
      </c>
      <c r="O58" s="26">
        <v>1560</v>
      </c>
      <c r="P58" s="26" t="s">
        <v>270</v>
      </c>
      <c r="Q58" s="24">
        <v>2060</v>
      </c>
      <c r="R58" s="24">
        <v>1449</v>
      </c>
      <c r="S58" s="30" t="s">
        <v>39</v>
      </c>
      <c r="T58" s="30" t="s">
        <v>39</v>
      </c>
      <c r="U58" s="30" t="s">
        <v>39</v>
      </c>
      <c r="V58" s="31">
        <v>0.01</v>
      </c>
      <c r="W58" s="30" t="s">
        <v>39</v>
      </c>
      <c r="X58" s="32" t="s">
        <v>40</v>
      </c>
      <c r="Y58" s="30" t="s">
        <v>40</v>
      </c>
      <c r="Z58" s="30" t="s">
        <v>383</v>
      </c>
      <c r="AA58" s="33"/>
    </row>
    <row r="59" spans="2:27" s="34" customFormat="1" ht="15" customHeight="1">
      <c r="B59" s="23">
        <v>48</v>
      </c>
      <c r="C59" s="23">
        <v>1120</v>
      </c>
      <c r="D59" s="24" t="s">
        <v>271</v>
      </c>
      <c r="E59" s="24">
        <v>2</v>
      </c>
      <c r="F59" s="25">
        <v>39216</v>
      </c>
      <c r="G59" s="26" t="s">
        <v>272</v>
      </c>
      <c r="H59" s="26">
        <v>2009</v>
      </c>
      <c r="I59" s="27" t="s">
        <v>273</v>
      </c>
      <c r="J59" s="26" t="s">
        <v>274</v>
      </c>
      <c r="K59" s="26" t="s">
        <v>275</v>
      </c>
      <c r="L59" s="26"/>
      <c r="M59" s="26" t="s">
        <v>276</v>
      </c>
      <c r="N59" s="26">
        <v>110</v>
      </c>
      <c r="O59" s="26">
        <v>2148</v>
      </c>
      <c r="P59" s="26" t="s">
        <v>277</v>
      </c>
      <c r="Q59" s="24">
        <v>2770</v>
      </c>
      <c r="R59" s="24">
        <v>2035</v>
      </c>
      <c r="S59" s="30" t="s">
        <v>39</v>
      </c>
      <c r="T59" s="30" t="s">
        <v>39</v>
      </c>
      <c r="U59" s="30" t="s">
        <v>39</v>
      </c>
      <c r="V59" s="31">
        <v>0.01</v>
      </c>
      <c r="W59" s="30" t="s">
        <v>39</v>
      </c>
      <c r="X59" s="32" t="s">
        <v>40</v>
      </c>
      <c r="Y59" s="30" t="s">
        <v>40</v>
      </c>
      <c r="Z59" s="30" t="s">
        <v>383</v>
      </c>
      <c r="AA59" s="33"/>
    </row>
    <row r="60" spans="2:27" s="56" customFormat="1" ht="15" customHeight="1">
      <c r="B60" s="23">
        <v>49</v>
      </c>
      <c r="C60" s="23">
        <v>1120</v>
      </c>
      <c r="D60" s="24" t="s">
        <v>278</v>
      </c>
      <c r="E60" s="24">
        <v>3</v>
      </c>
      <c r="F60" s="25">
        <v>44312.03</v>
      </c>
      <c r="G60" s="26" t="s">
        <v>272</v>
      </c>
      <c r="H60" s="26">
        <v>2017</v>
      </c>
      <c r="I60" s="27"/>
      <c r="J60" s="55" t="s">
        <v>274</v>
      </c>
      <c r="K60" s="26" t="s">
        <v>279</v>
      </c>
      <c r="L60" s="26"/>
      <c r="M60" s="26" t="s">
        <v>276</v>
      </c>
      <c r="N60" s="26">
        <v>84</v>
      </c>
      <c r="O60" s="26">
        <v>1598</v>
      </c>
      <c r="P60" s="26" t="s">
        <v>280</v>
      </c>
      <c r="Q60" s="24">
        <v>2800</v>
      </c>
      <c r="R60" s="24">
        <v>2182</v>
      </c>
      <c r="S60" s="30" t="s">
        <v>39</v>
      </c>
      <c r="T60" s="30" t="s">
        <v>39</v>
      </c>
      <c r="U60" s="30" t="s">
        <v>39</v>
      </c>
      <c r="V60" s="31">
        <v>0.01</v>
      </c>
      <c r="W60" s="30" t="s">
        <v>39</v>
      </c>
      <c r="X60" s="32" t="s">
        <v>40</v>
      </c>
      <c r="Y60" s="30" t="s">
        <v>40</v>
      </c>
      <c r="Z60" s="30" t="s">
        <v>383</v>
      </c>
      <c r="AA60" s="33"/>
    </row>
    <row r="61" spans="2:27" s="34" customFormat="1" ht="15" customHeight="1">
      <c r="B61" s="23">
        <v>50</v>
      </c>
      <c r="C61" s="23">
        <v>1260</v>
      </c>
      <c r="D61" s="24" t="s">
        <v>281</v>
      </c>
      <c r="E61" s="24">
        <v>5</v>
      </c>
      <c r="F61" s="25">
        <v>14890</v>
      </c>
      <c r="G61" s="26" t="s">
        <v>186</v>
      </c>
      <c r="H61" s="26">
        <v>2015</v>
      </c>
      <c r="I61" s="26" t="s">
        <v>282</v>
      </c>
      <c r="J61" s="26" t="s">
        <v>186</v>
      </c>
      <c r="K61" s="26" t="s">
        <v>283</v>
      </c>
      <c r="L61" s="26"/>
      <c r="M61" s="26" t="s">
        <v>114</v>
      </c>
      <c r="N61" s="26">
        <v>68</v>
      </c>
      <c r="O61" s="26">
        <v>1560</v>
      </c>
      <c r="P61" s="26" t="s">
        <v>284</v>
      </c>
      <c r="Q61" s="24">
        <v>2040</v>
      </c>
      <c r="R61" s="24">
        <v>1435</v>
      </c>
      <c r="S61" s="30" t="s">
        <v>39</v>
      </c>
      <c r="T61" s="30" t="s">
        <v>39</v>
      </c>
      <c r="U61" s="30" t="s">
        <v>39</v>
      </c>
      <c r="V61" s="31">
        <v>0.01</v>
      </c>
      <c r="W61" s="30" t="s">
        <v>39</v>
      </c>
      <c r="X61" s="32" t="s">
        <v>40</v>
      </c>
      <c r="Y61" s="30" t="s">
        <v>40</v>
      </c>
      <c r="Z61" s="30" t="s">
        <v>383</v>
      </c>
      <c r="AA61" s="33"/>
    </row>
    <row r="62" spans="2:27" s="34" customFormat="1" ht="15" customHeight="1">
      <c r="B62" s="23">
        <v>51</v>
      </c>
      <c r="C62" s="23">
        <v>1260</v>
      </c>
      <c r="D62" s="24" t="s">
        <v>285</v>
      </c>
      <c r="E62" s="24">
        <v>5</v>
      </c>
      <c r="F62" s="25">
        <v>17138.36</v>
      </c>
      <c r="G62" s="26" t="s">
        <v>263</v>
      </c>
      <c r="H62" s="26">
        <v>2023</v>
      </c>
      <c r="I62" s="26" t="s">
        <v>286</v>
      </c>
      <c r="J62" s="26" t="s">
        <v>263</v>
      </c>
      <c r="K62" s="26" t="s">
        <v>264</v>
      </c>
      <c r="L62" s="26"/>
      <c r="M62" s="26" t="s">
        <v>224</v>
      </c>
      <c r="N62" s="26">
        <v>81</v>
      </c>
      <c r="O62" s="26">
        <v>1199</v>
      </c>
      <c r="P62" s="26" t="s">
        <v>287</v>
      </c>
      <c r="Q62" s="24">
        <v>2270</v>
      </c>
      <c r="R62" s="24">
        <v>1524</v>
      </c>
      <c r="S62" s="30" t="s">
        <v>39</v>
      </c>
      <c r="T62" s="30" t="s">
        <v>39</v>
      </c>
      <c r="U62" s="30" t="s">
        <v>39</v>
      </c>
      <c r="V62" s="31">
        <v>0.01</v>
      </c>
      <c r="W62" s="30" t="s">
        <v>39</v>
      </c>
      <c r="X62" s="32" t="s">
        <v>40</v>
      </c>
      <c r="Y62" s="30" t="s">
        <v>40</v>
      </c>
      <c r="Z62" s="30" t="s">
        <v>383</v>
      </c>
      <c r="AA62" s="33"/>
    </row>
    <row r="63" spans="2:27" s="34" customFormat="1" ht="15" customHeight="1">
      <c r="B63" s="23">
        <v>52</v>
      </c>
      <c r="C63" s="23">
        <v>1263</v>
      </c>
      <c r="D63" s="24" t="s">
        <v>288</v>
      </c>
      <c r="E63" s="24">
        <v>5</v>
      </c>
      <c r="F63" s="25">
        <v>17295.73</v>
      </c>
      <c r="G63" s="26" t="s">
        <v>263</v>
      </c>
      <c r="H63" s="26">
        <v>2023</v>
      </c>
      <c r="I63" s="26" t="s">
        <v>286</v>
      </c>
      <c r="J63" s="26" t="s">
        <v>263</v>
      </c>
      <c r="K63" s="26" t="s">
        <v>264</v>
      </c>
      <c r="L63" s="26"/>
      <c r="M63" s="26" t="s">
        <v>224</v>
      </c>
      <c r="N63" s="26">
        <v>81</v>
      </c>
      <c r="O63" s="26">
        <v>1199</v>
      </c>
      <c r="P63" s="26" t="s">
        <v>289</v>
      </c>
      <c r="Q63" s="24">
        <v>2270</v>
      </c>
      <c r="R63" s="24">
        <v>1529</v>
      </c>
      <c r="S63" s="30" t="s">
        <v>39</v>
      </c>
      <c r="T63" s="30" t="s">
        <v>39</v>
      </c>
      <c r="U63" s="30" t="s">
        <v>39</v>
      </c>
      <c r="V63" s="31">
        <v>0.01</v>
      </c>
      <c r="W63" s="30" t="s">
        <v>39</v>
      </c>
      <c r="X63" s="32" t="s">
        <v>40</v>
      </c>
      <c r="Y63" s="30" t="s">
        <v>40</v>
      </c>
      <c r="Z63" s="30" t="s">
        <v>383</v>
      </c>
      <c r="AA63" s="33"/>
    </row>
    <row r="64" spans="2:27" s="34" customFormat="1" ht="15" customHeight="1">
      <c r="B64" s="23">
        <v>53</v>
      </c>
      <c r="C64" s="23">
        <v>1263</v>
      </c>
      <c r="D64" s="24" t="s">
        <v>290</v>
      </c>
      <c r="E64" s="24">
        <v>5</v>
      </c>
      <c r="F64" s="25">
        <v>18676</v>
      </c>
      <c r="G64" s="26" t="s">
        <v>263</v>
      </c>
      <c r="H64" s="26">
        <v>2022</v>
      </c>
      <c r="I64" s="27" t="s">
        <v>262</v>
      </c>
      <c r="J64" s="26" t="s">
        <v>263</v>
      </c>
      <c r="K64" s="26" t="s">
        <v>264</v>
      </c>
      <c r="L64" s="26"/>
      <c r="M64" s="26" t="s">
        <v>114</v>
      </c>
      <c r="N64" s="26">
        <v>75</v>
      </c>
      <c r="O64" s="26">
        <v>1499</v>
      </c>
      <c r="P64" s="26" t="s">
        <v>291</v>
      </c>
      <c r="Q64" s="24">
        <v>2120</v>
      </c>
      <c r="R64" s="24">
        <v>1617</v>
      </c>
      <c r="S64" s="30" t="s">
        <v>39</v>
      </c>
      <c r="T64" s="30" t="s">
        <v>39</v>
      </c>
      <c r="U64" s="30" t="s">
        <v>39</v>
      </c>
      <c r="V64" s="31">
        <v>0.01</v>
      </c>
      <c r="W64" s="30" t="s">
        <v>39</v>
      </c>
      <c r="X64" s="32" t="s">
        <v>40</v>
      </c>
      <c r="Y64" s="30" t="s">
        <v>40</v>
      </c>
      <c r="Z64" s="30" t="s">
        <v>383</v>
      </c>
      <c r="AA64" s="33"/>
    </row>
    <row r="65" spans="2:27" s="34" customFormat="1" ht="15" customHeight="1">
      <c r="B65" s="23">
        <v>54</v>
      </c>
      <c r="C65" s="23">
        <v>1262</v>
      </c>
      <c r="D65" s="24" t="s">
        <v>292</v>
      </c>
      <c r="E65" s="24">
        <v>21</v>
      </c>
      <c r="F65" s="25">
        <v>80950</v>
      </c>
      <c r="G65" s="26" t="s">
        <v>293</v>
      </c>
      <c r="H65" s="26">
        <v>2015</v>
      </c>
      <c r="I65" s="26" t="s">
        <v>294</v>
      </c>
      <c r="J65" s="26" t="s">
        <v>89</v>
      </c>
      <c r="K65" s="26" t="s">
        <v>295</v>
      </c>
      <c r="L65" s="26"/>
      <c r="M65" s="26" t="s">
        <v>296</v>
      </c>
      <c r="N65" s="26">
        <v>125</v>
      </c>
      <c r="O65" s="26">
        <v>2998</v>
      </c>
      <c r="P65" s="26" t="s">
        <v>397</v>
      </c>
      <c r="Q65" s="24">
        <v>7200</v>
      </c>
      <c r="R65" s="24">
        <v>4300</v>
      </c>
      <c r="S65" s="30" t="s">
        <v>39</v>
      </c>
      <c r="T65" s="30" t="s">
        <v>39</v>
      </c>
      <c r="U65" s="30" t="s">
        <v>39</v>
      </c>
      <c r="V65" s="31">
        <v>0.01</v>
      </c>
      <c r="W65" s="30" t="s">
        <v>40</v>
      </c>
      <c r="X65" s="32" t="s">
        <v>40</v>
      </c>
      <c r="Y65" s="30" t="s">
        <v>39</v>
      </c>
      <c r="Z65" s="30" t="s">
        <v>383</v>
      </c>
      <c r="AA65" s="33"/>
    </row>
    <row r="66" spans="2:27" s="34" customFormat="1" ht="15" customHeight="1">
      <c r="B66" s="23">
        <v>55</v>
      </c>
      <c r="C66" s="23">
        <v>1262</v>
      </c>
      <c r="D66" s="24" t="s">
        <v>297</v>
      </c>
      <c r="E66" s="24">
        <v>21</v>
      </c>
      <c r="F66" s="25">
        <v>88000</v>
      </c>
      <c r="G66" s="26" t="s">
        <v>293</v>
      </c>
      <c r="H66" s="26">
        <v>2017</v>
      </c>
      <c r="I66" s="26" t="s">
        <v>298</v>
      </c>
      <c r="J66" s="26" t="s">
        <v>89</v>
      </c>
      <c r="K66" s="26" t="s">
        <v>299</v>
      </c>
      <c r="L66" s="26"/>
      <c r="M66" s="26" t="s">
        <v>296</v>
      </c>
      <c r="N66" s="26">
        <v>132</v>
      </c>
      <c r="O66" s="26">
        <v>2998</v>
      </c>
      <c r="P66" s="26" t="s">
        <v>300</v>
      </c>
      <c r="Q66" s="24">
        <v>7200</v>
      </c>
      <c r="R66" s="24">
        <v>4430</v>
      </c>
      <c r="S66" s="30" t="s">
        <v>39</v>
      </c>
      <c r="T66" s="30" t="s">
        <v>39</v>
      </c>
      <c r="U66" s="30" t="s">
        <v>39</v>
      </c>
      <c r="V66" s="31">
        <v>0.01</v>
      </c>
      <c r="W66" s="30" t="s">
        <v>40</v>
      </c>
      <c r="X66" s="32" t="s">
        <v>40</v>
      </c>
      <c r="Y66" s="30" t="s">
        <v>39</v>
      </c>
      <c r="Z66" s="30" t="s">
        <v>383</v>
      </c>
      <c r="AA66" s="33"/>
    </row>
    <row r="67" spans="2:27" s="34" customFormat="1" ht="15" customHeight="1">
      <c r="B67" s="23">
        <v>56</v>
      </c>
      <c r="C67" s="23">
        <v>1262</v>
      </c>
      <c r="D67" s="24" t="s">
        <v>301</v>
      </c>
      <c r="E67" s="24">
        <v>21</v>
      </c>
      <c r="F67" s="25">
        <v>90900</v>
      </c>
      <c r="G67" s="26" t="s">
        <v>293</v>
      </c>
      <c r="H67" s="26">
        <v>2018</v>
      </c>
      <c r="I67" s="26" t="s">
        <v>302</v>
      </c>
      <c r="J67" s="26" t="s">
        <v>89</v>
      </c>
      <c r="K67" s="26" t="s">
        <v>299</v>
      </c>
      <c r="L67" s="26"/>
      <c r="M67" s="26" t="s">
        <v>296</v>
      </c>
      <c r="N67" s="26">
        <v>132</v>
      </c>
      <c r="O67" s="26">
        <v>2998</v>
      </c>
      <c r="P67" s="26" t="s">
        <v>303</v>
      </c>
      <c r="Q67" s="24">
        <v>7200</v>
      </c>
      <c r="R67" s="24">
        <v>4320</v>
      </c>
      <c r="S67" s="30" t="s">
        <v>39</v>
      </c>
      <c r="T67" s="30" t="s">
        <v>39</v>
      </c>
      <c r="U67" s="30" t="s">
        <v>39</v>
      </c>
      <c r="V67" s="31">
        <v>0.01</v>
      </c>
      <c r="W67" s="30" t="s">
        <v>40</v>
      </c>
      <c r="X67" s="32" t="s">
        <v>40</v>
      </c>
      <c r="Y67" s="30" t="s">
        <v>39</v>
      </c>
      <c r="Z67" s="30" t="s">
        <v>383</v>
      </c>
      <c r="AA67" s="33"/>
    </row>
    <row r="68" spans="2:27" s="34" customFormat="1" ht="15" customHeight="1">
      <c r="B68" s="23">
        <v>57</v>
      </c>
      <c r="C68" s="57">
        <v>1262</v>
      </c>
      <c r="D68" s="29" t="s">
        <v>304</v>
      </c>
      <c r="E68" s="29">
        <v>21</v>
      </c>
      <c r="F68" s="35">
        <v>97800</v>
      </c>
      <c r="G68" s="26" t="s">
        <v>293</v>
      </c>
      <c r="H68" s="37">
        <v>2021</v>
      </c>
      <c r="I68" s="37" t="s">
        <v>305</v>
      </c>
      <c r="J68" s="37" t="s">
        <v>306</v>
      </c>
      <c r="K68" s="37" t="s">
        <v>307</v>
      </c>
      <c r="L68" s="37"/>
      <c r="M68" s="26" t="s">
        <v>296</v>
      </c>
      <c r="N68" s="37">
        <v>132</v>
      </c>
      <c r="O68" s="37">
        <v>2998</v>
      </c>
      <c r="P68" s="37" t="s">
        <v>308</v>
      </c>
      <c r="Q68" s="29">
        <v>7200</v>
      </c>
      <c r="R68" s="29">
        <v>4440</v>
      </c>
      <c r="S68" s="30" t="s">
        <v>39</v>
      </c>
      <c r="T68" s="30" t="s">
        <v>39</v>
      </c>
      <c r="U68" s="30" t="s">
        <v>39</v>
      </c>
      <c r="V68" s="31">
        <v>0.01</v>
      </c>
      <c r="W68" s="30" t="s">
        <v>40</v>
      </c>
      <c r="X68" s="32" t="s">
        <v>40</v>
      </c>
      <c r="Y68" s="30" t="s">
        <v>39</v>
      </c>
      <c r="Z68" s="30" t="s">
        <v>383</v>
      </c>
      <c r="AA68" s="33"/>
    </row>
    <row r="69" spans="2:27" s="34" customFormat="1" ht="15" customHeight="1">
      <c r="B69" s="23">
        <v>58</v>
      </c>
      <c r="C69" s="57">
        <v>1262</v>
      </c>
      <c r="D69" s="29" t="s">
        <v>309</v>
      </c>
      <c r="E69" s="29">
        <v>21</v>
      </c>
      <c r="F69" s="35">
        <v>97800</v>
      </c>
      <c r="G69" s="26" t="s">
        <v>293</v>
      </c>
      <c r="H69" s="37">
        <v>2021</v>
      </c>
      <c r="I69" s="37" t="s">
        <v>305</v>
      </c>
      <c r="J69" s="37" t="s">
        <v>306</v>
      </c>
      <c r="K69" s="37" t="s">
        <v>307</v>
      </c>
      <c r="L69" s="37"/>
      <c r="M69" s="26" t="s">
        <v>296</v>
      </c>
      <c r="N69" s="37">
        <v>132</v>
      </c>
      <c r="O69" s="37">
        <v>2998</v>
      </c>
      <c r="P69" s="37" t="s">
        <v>310</v>
      </c>
      <c r="Q69" s="29">
        <v>7200</v>
      </c>
      <c r="R69" s="29">
        <v>4440</v>
      </c>
      <c r="S69" s="30" t="s">
        <v>39</v>
      </c>
      <c r="T69" s="30" t="s">
        <v>39</v>
      </c>
      <c r="U69" s="30" t="s">
        <v>39</v>
      </c>
      <c r="V69" s="31">
        <v>0.01</v>
      </c>
      <c r="W69" s="30" t="s">
        <v>40</v>
      </c>
      <c r="X69" s="32" t="s">
        <v>40</v>
      </c>
      <c r="Y69" s="30" t="s">
        <v>39</v>
      </c>
      <c r="Z69" s="30" t="s">
        <v>383</v>
      </c>
      <c r="AA69" s="33"/>
    </row>
    <row r="70" spans="2:27" s="34" customFormat="1" ht="15" customHeight="1">
      <c r="B70" s="23">
        <v>59</v>
      </c>
      <c r="C70" s="57">
        <v>1262</v>
      </c>
      <c r="D70" s="29" t="s">
        <v>311</v>
      </c>
      <c r="E70" s="29">
        <v>26</v>
      </c>
      <c r="F70" s="35">
        <v>225000</v>
      </c>
      <c r="G70" s="37" t="s">
        <v>293</v>
      </c>
      <c r="H70" s="37">
        <v>2023</v>
      </c>
      <c r="I70" s="37" t="s">
        <v>312</v>
      </c>
      <c r="J70" s="37" t="s">
        <v>306</v>
      </c>
      <c r="K70" s="37" t="s">
        <v>313</v>
      </c>
      <c r="L70" s="37"/>
      <c r="M70" s="37" t="s">
        <v>314</v>
      </c>
      <c r="N70" s="37">
        <v>150</v>
      </c>
      <c r="O70" s="37"/>
      <c r="P70" s="37" t="s">
        <v>315</v>
      </c>
      <c r="Q70" s="29"/>
      <c r="R70" s="29"/>
      <c r="S70" s="30" t="s">
        <v>39</v>
      </c>
      <c r="T70" s="30" t="s">
        <v>39</v>
      </c>
      <c r="U70" s="30" t="s">
        <v>39</v>
      </c>
      <c r="V70" s="31">
        <v>0.01</v>
      </c>
      <c r="W70" s="30" t="s">
        <v>40</v>
      </c>
      <c r="X70" s="32" t="s">
        <v>40</v>
      </c>
      <c r="Y70" s="30" t="s">
        <v>39</v>
      </c>
      <c r="Z70" s="30" t="s">
        <v>383</v>
      </c>
      <c r="AA70" s="33"/>
    </row>
    <row r="71" spans="2:27" s="34" customFormat="1" ht="15" customHeight="1">
      <c r="B71" s="23">
        <v>60</v>
      </c>
      <c r="C71" s="57">
        <v>1262</v>
      </c>
      <c r="D71" s="29" t="s">
        <v>316</v>
      </c>
      <c r="E71" s="29">
        <v>26</v>
      </c>
      <c r="F71" s="35">
        <v>225000</v>
      </c>
      <c r="G71" s="37" t="s">
        <v>293</v>
      </c>
      <c r="H71" s="37">
        <v>2023</v>
      </c>
      <c r="I71" s="37" t="s">
        <v>312</v>
      </c>
      <c r="J71" s="37" t="s">
        <v>306</v>
      </c>
      <c r="K71" s="37" t="s">
        <v>313</v>
      </c>
      <c r="L71" s="37"/>
      <c r="M71" s="37" t="s">
        <v>314</v>
      </c>
      <c r="N71" s="37">
        <v>150</v>
      </c>
      <c r="O71" s="37"/>
      <c r="P71" s="37" t="s">
        <v>317</v>
      </c>
      <c r="Q71" s="29"/>
      <c r="R71" s="29"/>
      <c r="S71" s="30" t="s">
        <v>39</v>
      </c>
      <c r="T71" s="30" t="s">
        <v>39</v>
      </c>
      <c r="U71" s="30" t="s">
        <v>39</v>
      </c>
      <c r="V71" s="31">
        <v>0.01</v>
      </c>
      <c r="W71" s="30" t="s">
        <v>40</v>
      </c>
      <c r="X71" s="32" t="s">
        <v>40</v>
      </c>
      <c r="Y71" s="30" t="s">
        <v>39</v>
      </c>
      <c r="Z71" s="30" t="s">
        <v>383</v>
      </c>
      <c r="AA71" s="33"/>
    </row>
    <row r="72" spans="2:27" s="34" customFormat="1" ht="15" customHeight="1">
      <c r="B72" s="23">
        <v>61</v>
      </c>
      <c r="C72" s="57">
        <v>1273</v>
      </c>
      <c r="D72" s="29" t="s">
        <v>318</v>
      </c>
      <c r="E72" s="29">
        <v>4</v>
      </c>
      <c r="F72" s="35">
        <v>38660</v>
      </c>
      <c r="G72" s="37" t="s">
        <v>319</v>
      </c>
      <c r="H72" s="37">
        <v>2019</v>
      </c>
      <c r="I72" s="37"/>
      <c r="J72" s="37" t="s">
        <v>320</v>
      </c>
      <c r="K72" s="37" t="s">
        <v>321</v>
      </c>
      <c r="L72" s="37"/>
      <c r="M72" s="37" t="s">
        <v>322</v>
      </c>
      <c r="N72" s="37">
        <v>14</v>
      </c>
      <c r="O72" s="37" t="s">
        <v>124</v>
      </c>
      <c r="P72" s="37" t="s">
        <v>323</v>
      </c>
      <c r="Q72" s="29"/>
      <c r="R72" s="29">
        <v>1117</v>
      </c>
      <c r="S72" s="30" t="s">
        <v>39</v>
      </c>
      <c r="T72" s="30" t="s">
        <v>39</v>
      </c>
      <c r="U72" s="30" t="s">
        <v>39</v>
      </c>
      <c r="V72" s="31">
        <v>0.01</v>
      </c>
      <c r="W72" s="30" t="s">
        <v>40</v>
      </c>
      <c r="X72" s="32" t="s">
        <v>40</v>
      </c>
      <c r="Y72" s="30" t="s">
        <v>39</v>
      </c>
      <c r="Z72" s="30" t="s">
        <v>383</v>
      </c>
      <c r="AA72" s="33"/>
    </row>
    <row r="73" spans="2:27" s="34" customFormat="1" ht="15" customHeight="1">
      <c r="B73" s="23">
        <v>62</v>
      </c>
      <c r="C73" s="57">
        <v>1273</v>
      </c>
      <c r="D73" s="29" t="s">
        <v>324</v>
      </c>
      <c r="E73" s="29">
        <v>4</v>
      </c>
      <c r="F73" s="35">
        <v>38660</v>
      </c>
      <c r="G73" s="37" t="s">
        <v>319</v>
      </c>
      <c r="H73" s="37">
        <v>2019</v>
      </c>
      <c r="I73" s="37" t="s">
        <v>325</v>
      </c>
      <c r="J73" s="37" t="s">
        <v>320</v>
      </c>
      <c r="K73" s="37" t="s">
        <v>321</v>
      </c>
      <c r="L73" s="37"/>
      <c r="M73" s="37" t="s">
        <v>322</v>
      </c>
      <c r="N73" s="37">
        <v>14</v>
      </c>
      <c r="O73" s="37" t="s">
        <v>124</v>
      </c>
      <c r="P73" s="37" t="s">
        <v>326</v>
      </c>
      <c r="Q73" s="29"/>
      <c r="R73" s="29">
        <v>1117</v>
      </c>
      <c r="S73" s="30" t="s">
        <v>39</v>
      </c>
      <c r="T73" s="30" t="s">
        <v>39</v>
      </c>
      <c r="U73" s="30" t="s">
        <v>39</v>
      </c>
      <c r="V73" s="31">
        <v>0.01</v>
      </c>
      <c r="W73" s="30" t="s">
        <v>40</v>
      </c>
      <c r="X73" s="32" t="s">
        <v>40</v>
      </c>
      <c r="Y73" s="30" t="s">
        <v>39</v>
      </c>
      <c r="Z73" s="30" t="s">
        <v>383</v>
      </c>
      <c r="AA73" s="33"/>
    </row>
    <row r="74" spans="2:27" s="34" customFormat="1" ht="15" customHeight="1">
      <c r="B74" s="23">
        <v>63</v>
      </c>
      <c r="C74" s="57">
        <v>1273</v>
      </c>
      <c r="D74" s="29" t="s">
        <v>327</v>
      </c>
      <c r="E74" s="29">
        <v>4</v>
      </c>
      <c r="F74" s="35">
        <v>38660</v>
      </c>
      <c r="G74" s="37" t="s">
        <v>319</v>
      </c>
      <c r="H74" s="37">
        <v>2019</v>
      </c>
      <c r="I74" s="37" t="s">
        <v>325</v>
      </c>
      <c r="J74" s="37" t="s">
        <v>320</v>
      </c>
      <c r="K74" s="37" t="s">
        <v>321</v>
      </c>
      <c r="L74" s="37"/>
      <c r="M74" s="37" t="s">
        <v>322</v>
      </c>
      <c r="N74" s="37">
        <v>14</v>
      </c>
      <c r="O74" s="37" t="s">
        <v>124</v>
      </c>
      <c r="P74" s="37" t="s">
        <v>328</v>
      </c>
      <c r="Q74" s="29"/>
      <c r="R74" s="29">
        <v>1117</v>
      </c>
      <c r="S74" s="30" t="s">
        <v>39</v>
      </c>
      <c r="T74" s="30" t="s">
        <v>39</v>
      </c>
      <c r="U74" s="30" t="s">
        <v>39</v>
      </c>
      <c r="V74" s="31">
        <v>0.01</v>
      </c>
      <c r="W74" s="30" t="s">
        <v>40</v>
      </c>
      <c r="X74" s="32" t="s">
        <v>40</v>
      </c>
      <c r="Y74" s="30" t="s">
        <v>39</v>
      </c>
      <c r="Z74" s="30" t="s">
        <v>383</v>
      </c>
      <c r="AA74" s="33"/>
    </row>
    <row r="75" spans="2:27" s="34" customFormat="1" ht="15" customHeight="1">
      <c r="B75" s="23">
        <v>64</v>
      </c>
      <c r="C75" s="57">
        <v>1273</v>
      </c>
      <c r="D75" s="29" t="s">
        <v>329</v>
      </c>
      <c r="E75" s="29">
        <v>4</v>
      </c>
      <c r="F75" s="35">
        <v>38660</v>
      </c>
      <c r="G75" s="37" t="s">
        <v>319</v>
      </c>
      <c r="H75" s="37">
        <v>2019</v>
      </c>
      <c r="I75" s="37" t="s">
        <v>325</v>
      </c>
      <c r="J75" s="37" t="s">
        <v>320</v>
      </c>
      <c r="K75" s="37" t="s">
        <v>321</v>
      </c>
      <c r="L75" s="37"/>
      <c r="M75" s="37" t="s">
        <v>322</v>
      </c>
      <c r="N75" s="37">
        <v>14</v>
      </c>
      <c r="O75" s="37" t="s">
        <v>124</v>
      </c>
      <c r="P75" s="37" t="s">
        <v>330</v>
      </c>
      <c r="Q75" s="29"/>
      <c r="R75" s="29">
        <v>1117</v>
      </c>
      <c r="S75" s="30" t="s">
        <v>39</v>
      </c>
      <c r="T75" s="30" t="s">
        <v>39</v>
      </c>
      <c r="U75" s="30" t="s">
        <v>39</v>
      </c>
      <c r="V75" s="31">
        <v>0.01</v>
      </c>
      <c r="W75" s="30" t="s">
        <v>40</v>
      </c>
      <c r="X75" s="32" t="s">
        <v>40</v>
      </c>
      <c r="Y75" s="30" t="s">
        <v>39</v>
      </c>
      <c r="Z75" s="30" t="s">
        <v>383</v>
      </c>
      <c r="AA75" s="33"/>
    </row>
    <row r="76" spans="2:27" s="34" customFormat="1" ht="15" customHeight="1">
      <c r="B76" s="23">
        <v>65</v>
      </c>
      <c r="C76" s="23">
        <v>1210</v>
      </c>
      <c r="D76" s="29" t="s">
        <v>331</v>
      </c>
      <c r="E76" s="29"/>
      <c r="F76" s="35">
        <v>35179.18</v>
      </c>
      <c r="G76" s="37" t="s">
        <v>332</v>
      </c>
      <c r="H76" s="37">
        <v>2023</v>
      </c>
      <c r="I76" s="37" t="s">
        <v>333</v>
      </c>
      <c r="J76" s="37" t="s">
        <v>332</v>
      </c>
      <c r="K76" s="37" t="s">
        <v>334</v>
      </c>
      <c r="L76" s="37"/>
      <c r="M76" s="37" t="s">
        <v>335</v>
      </c>
      <c r="N76" s="37"/>
      <c r="O76" s="37"/>
      <c r="P76" s="37" t="s">
        <v>398</v>
      </c>
      <c r="Q76" s="29">
        <v>2800</v>
      </c>
      <c r="R76" s="29">
        <v>1650</v>
      </c>
      <c r="S76" s="30" t="s">
        <v>39</v>
      </c>
      <c r="T76" s="30" t="s">
        <v>39</v>
      </c>
      <c r="U76" s="30" t="s">
        <v>39</v>
      </c>
      <c r="V76" s="31">
        <v>0.01</v>
      </c>
      <c r="W76" s="30" t="s">
        <v>40</v>
      </c>
      <c r="X76" s="32" t="s">
        <v>40</v>
      </c>
      <c r="Y76" s="30" t="s">
        <v>40</v>
      </c>
      <c r="Z76" s="30" t="s">
        <v>383</v>
      </c>
      <c r="AA76" s="33"/>
    </row>
    <row r="77" spans="2:27" s="34" customFormat="1" ht="15" customHeight="1">
      <c r="B77" s="23">
        <v>66</v>
      </c>
      <c r="C77" s="57" t="s">
        <v>336</v>
      </c>
      <c r="D77" s="29" t="s">
        <v>337</v>
      </c>
      <c r="E77" s="29">
        <v>2</v>
      </c>
      <c r="F77" s="35">
        <v>24278</v>
      </c>
      <c r="G77" s="37" t="s">
        <v>338</v>
      </c>
      <c r="H77" s="37">
        <v>2018</v>
      </c>
      <c r="I77" s="37"/>
      <c r="J77" s="37" t="s">
        <v>320</v>
      </c>
      <c r="K77" s="37" t="s">
        <v>339</v>
      </c>
      <c r="L77" s="37"/>
      <c r="M77" s="37" t="s">
        <v>140</v>
      </c>
      <c r="N77" s="37">
        <v>14</v>
      </c>
      <c r="O77" s="37" t="s">
        <v>124</v>
      </c>
      <c r="P77" s="37" t="s">
        <v>340</v>
      </c>
      <c r="Q77" s="29"/>
      <c r="R77" s="29">
        <v>1510</v>
      </c>
      <c r="S77" s="30" t="s">
        <v>39</v>
      </c>
      <c r="T77" s="30" t="s">
        <v>39</v>
      </c>
      <c r="U77" s="30" t="s">
        <v>39</v>
      </c>
      <c r="V77" s="31">
        <v>0.01</v>
      </c>
      <c r="W77" s="30" t="s">
        <v>40</v>
      </c>
      <c r="X77" s="32" t="s">
        <v>40</v>
      </c>
      <c r="Y77" s="30" t="s">
        <v>39</v>
      </c>
      <c r="Z77" s="30" t="s">
        <v>383</v>
      </c>
      <c r="AA77" s="33"/>
    </row>
    <row r="78" spans="2:27" ht="15" customHeight="1">
      <c r="B78" s="23">
        <v>67</v>
      </c>
      <c r="C78" s="57">
        <v>1601</v>
      </c>
      <c r="D78" s="29" t="s">
        <v>341</v>
      </c>
      <c r="E78" s="29">
        <v>5</v>
      </c>
      <c r="F78" s="35">
        <v>23650</v>
      </c>
      <c r="G78" s="37" t="s">
        <v>342</v>
      </c>
      <c r="H78" s="37">
        <v>2011</v>
      </c>
      <c r="I78" s="37" t="s">
        <v>282</v>
      </c>
      <c r="J78" s="37" t="s">
        <v>186</v>
      </c>
      <c r="K78" s="37" t="s">
        <v>343</v>
      </c>
      <c r="L78" s="37"/>
      <c r="M78" s="37" t="s">
        <v>114</v>
      </c>
      <c r="N78" s="37">
        <v>103</v>
      </c>
      <c r="O78" s="37">
        <v>1997</v>
      </c>
      <c r="P78" s="37" t="str">
        <f>+'[1]VOZILA SEZNAM TEKOČE'!$O$52</f>
        <v>VF38DRHF8BL002863</v>
      </c>
      <c r="Q78" s="29">
        <v>2065</v>
      </c>
      <c r="R78" s="29">
        <v>1505</v>
      </c>
      <c r="S78" s="30" t="s">
        <v>39</v>
      </c>
      <c r="T78" s="30" t="s">
        <v>39</v>
      </c>
      <c r="U78" s="30" t="s">
        <v>39</v>
      </c>
      <c r="V78" s="31">
        <v>0.01</v>
      </c>
      <c r="W78" s="30" t="s">
        <v>39</v>
      </c>
      <c r="X78" s="32" t="s">
        <v>40</v>
      </c>
      <c r="Y78" s="30" t="s">
        <v>40</v>
      </c>
      <c r="Z78" s="30" t="s">
        <v>383</v>
      </c>
      <c r="AA78" s="33"/>
    </row>
    <row r="79" spans="2:27" ht="15" customHeight="1">
      <c r="B79" s="23">
        <v>68</v>
      </c>
      <c r="C79" s="57">
        <v>1604</v>
      </c>
      <c r="D79" s="24" t="s">
        <v>344</v>
      </c>
      <c r="E79" s="24">
        <v>2</v>
      </c>
      <c r="F79" s="25">
        <v>2999</v>
      </c>
      <c r="G79" s="26" t="s">
        <v>345</v>
      </c>
      <c r="H79" s="26">
        <v>2019</v>
      </c>
      <c r="I79" s="26" t="s">
        <v>346</v>
      </c>
      <c r="J79" s="26" t="s">
        <v>347</v>
      </c>
      <c r="K79" s="26" t="s">
        <v>348</v>
      </c>
      <c r="L79" s="26"/>
      <c r="M79" s="26" t="s">
        <v>349</v>
      </c>
      <c r="N79" s="58">
        <v>2.4</v>
      </c>
      <c r="O79" s="26">
        <v>50</v>
      </c>
      <c r="P79" s="26" t="s">
        <v>350</v>
      </c>
      <c r="Q79" s="24">
        <v>295</v>
      </c>
      <c r="R79" s="24">
        <v>115</v>
      </c>
      <c r="S79" s="30" t="s">
        <v>39</v>
      </c>
      <c r="T79" s="30" t="s">
        <v>39</v>
      </c>
      <c r="U79" s="30" t="s">
        <v>39</v>
      </c>
      <c r="V79" s="31">
        <v>0.01</v>
      </c>
      <c r="W79" s="30" t="s">
        <v>40</v>
      </c>
      <c r="X79" s="32" t="s">
        <v>40</v>
      </c>
      <c r="Y79" s="30" t="s">
        <v>40</v>
      </c>
      <c r="Z79" s="30" t="s">
        <v>383</v>
      </c>
      <c r="AA79" s="33"/>
    </row>
    <row r="80" spans="2:27" ht="15" customHeight="1">
      <c r="B80" s="23">
        <v>69</v>
      </c>
      <c r="C80" s="23">
        <v>1230</v>
      </c>
      <c r="D80" s="24" t="s">
        <v>351</v>
      </c>
      <c r="E80" s="24">
        <v>2</v>
      </c>
      <c r="F80" s="25">
        <v>2999</v>
      </c>
      <c r="G80" s="26" t="s">
        <v>345</v>
      </c>
      <c r="H80" s="26">
        <v>2019</v>
      </c>
      <c r="I80" s="26"/>
      <c r="J80" s="26" t="s">
        <v>347</v>
      </c>
      <c r="K80" s="26" t="s">
        <v>348</v>
      </c>
      <c r="L80" s="26"/>
      <c r="M80" s="26" t="s">
        <v>349</v>
      </c>
      <c r="N80" s="58">
        <v>2.4</v>
      </c>
      <c r="O80" s="26">
        <v>50</v>
      </c>
      <c r="P80" s="26" t="s">
        <v>399</v>
      </c>
      <c r="Q80" s="24">
        <v>295</v>
      </c>
      <c r="R80" s="24">
        <v>115</v>
      </c>
      <c r="S80" s="30" t="s">
        <v>39</v>
      </c>
      <c r="T80" s="30" t="s">
        <v>39</v>
      </c>
      <c r="U80" s="30" t="s">
        <v>39</v>
      </c>
      <c r="V80" s="31">
        <v>0.01</v>
      </c>
      <c r="W80" s="30" t="s">
        <v>40</v>
      </c>
      <c r="X80" s="32" t="s">
        <v>40</v>
      </c>
      <c r="Y80" s="30" t="s">
        <v>40</v>
      </c>
      <c r="Z80" s="30" t="s">
        <v>384</v>
      </c>
      <c r="AA80" s="33"/>
    </row>
    <row r="81" spans="2:27" ht="15" customHeight="1">
      <c r="B81" s="23">
        <v>70</v>
      </c>
      <c r="C81" s="23">
        <v>1150</v>
      </c>
      <c r="D81" s="24" t="s">
        <v>352</v>
      </c>
      <c r="E81" s="24">
        <v>2</v>
      </c>
      <c r="F81" s="25">
        <v>2999</v>
      </c>
      <c r="G81" s="26" t="s">
        <v>345</v>
      </c>
      <c r="H81" s="26">
        <v>2019</v>
      </c>
      <c r="I81" s="26"/>
      <c r="J81" s="26" t="s">
        <v>347</v>
      </c>
      <c r="K81" s="26" t="s">
        <v>348</v>
      </c>
      <c r="L81" s="26"/>
      <c r="M81" s="26" t="s">
        <v>349</v>
      </c>
      <c r="N81" s="58">
        <v>2.4</v>
      </c>
      <c r="O81" s="26">
        <v>50</v>
      </c>
      <c r="P81" s="26" t="s">
        <v>353</v>
      </c>
      <c r="Q81" s="24">
        <v>295</v>
      </c>
      <c r="R81" s="24">
        <v>115</v>
      </c>
      <c r="S81" s="30" t="s">
        <v>39</v>
      </c>
      <c r="T81" s="30" t="s">
        <v>39</v>
      </c>
      <c r="U81" s="30" t="s">
        <v>39</v>
      </c>
      <c r="V81" s="31">
        <v>0.01</v>
      </c>
      <c r="W81" s="30" t="s">
        <v>40</v>
      </c>
      <c r="X81" s="32" t="s">
        <v>40</v>
      </c>
      <c r="Y81" s="30" t="s">
        <v>40</v>
      </c>
      <c r="Z81" s="30" t="s">
        <v>383</v>
      </c>
      <c r="AA81" s="33"/>
    </row>
    <row r="82" spans="2:27" ht="15" customHeight="1">
      <c r="B82" s="23">
        <v>71</v>
      </c>
      <c r="C82" s="23">
        <v>1101</v>
      </c>
      <c r="D82" s="24" t="s">
        <v>354</v>
      </c>
      <c r="E82" s="24">
        <v>2</v>
      </c>
      <c r="F82" s="25">
        <v>2999</v>
      </c>
      <c r="G82" s="26" t="s">
        <v>345</v>
      </c>
      <c r="H82" s="26">
        <v>2019</v>
      </c>
      <c r="I82" s="26"/>
      <c r="J82" s="26" t="s">
        <v>347</v>
      </c>
      <c r="K82" s="26" t="s">
        <v>348</v>
      </c>
      <c r="L82" s="26"/>
      <c r="M82" s="26" t="s">
        <v>349</v>
      </c>
      <c r="N82" s="58">
        <v>2.4</v>
      </c>
      <c r="O82" s="26">
        <v>50</v>
      </c>
      <c r="P82" s="26" t="s">
        <v>355</v>
      </c>
      <c r="Q82" s="24">
        <v>295</v>
      </c>
      <c r="R82" s="24">
        <v>115</v>
      </c>
      <c r="S82" s="30" t="s">
        <v>39</v>
      </c>
      <c r="T82" s="30" t="s">
        <v>39</v>
      </c>
      <c r="U82" s="30" t="s">
        <v>39</v>
      </c>
      <c r="V82" s="31">
        <v>0.01</v>
      </c>
      <c r="W82" s="30" t="s">
        <v>40</v>
      </c>
      <c r="X82" s="32" t="s">
        <v>40</v>
      </c>
      <c r="Y82" s="30" t="s">
        <v>40</v>
      </c>
      <c r="Z82" s="30" t="s">
        <v>383</v>
      </c>
      <c r="AA82" s="33"/>
    </row>
    <row r="83" spans="2:27" ht="15" customHeight="1">
      <c r="B83" s="23">
        <v>72</v>
      </c>
      <c r="C83" s="23">
        <v>1210</v>
      </c>
      <c r="D83" s="24" t="s">
        <v>356</v>
      </c>
      <c r="E83" s="24">
        <v>2</v>
      </c>
      <c r="F83" s="25">
        <v>2999</v>
      </c>
      <c r="G83" s="26" t="s">
        <v>345</v>
      </c>
      <c r="H83" s="26">
        <v>2019</v>
      </c>
      <c r="I83" s="26"/>
      <c r="J83" s="26" t="s">
        <v>347</v>
      </c>
      <c r="K83" s="26" t="s">
        <v>348</v>
      </c>
      <c r="L83" s="26"/>
      <c r="M83" s="26" t="s">
        <v>349</v>
      </c>
      <c r="N83" s="58">
        <v>2.4</v>
      </c>
      <c r="O83" s="26">
        <v>50</v>
      </c>
      <c r="P83" s="26" t="s">
        <v>357</v>
      </c>
      <c r="Q83" s="24">
        <v>295</v>
      </c>
      <c r="R83" s="24">
        <v>115</v>
      </c>
      <c r="S83" s="30" t="s">
        <v>39</v>
      </c>
      <c r="T83" s="30" t="s">
        <v>39</v>
      </c>
      <c r="U83" s="30" t="s">
        <v>39</v>
      </c>
      <c r="V83" s="31">
        <v>0.01</v>
      </c>
      <c r="W83" s="30" t="s">
        <v>40</v>
      </c>
      <c r="X83" s="32" t="s">
        <v>40</v>
      </c>
      <c r="Y83" s="30" t="s">
        <v>40</v>
      </c>
      <c r="Z83" s="30" t="s">
        <v>383</v>
      </c>
      <c r="AA83" s="33"/>
    </row>
    <row r="84" spans="2:27" ht="15" customHeight="1">
      <c r="B84" s="23">
        <v>73</v>
      </c>
      <c r="C84" s="23">
        <v>1604</v>
      </c>
      <c r="D84" s="24" t="s">
        <v>358</v>
      </c>
      <c r="E84" s="24">
        <v>2</v>
      </c>
      <c r="F84" s="25">
        <v>3999.0079999999998</v>
      </c>
      <c r="G84" s="26" t="s">
        <v>345</v>
      </c>
      <c r="H84" s="26">
        <v>2022</v>
      </c>
      <c r="I84" s="27" t="s">
        <v>82</v>
      </c>
      <c r="J84" s="26" t="s">
        <v>347</v>
      </c>
      <c r="K84" s="26" t="s">
        <v>359</v>
      </c>
      <c r="L84" s="26"/>
      <c r="M84" s="26" t="s">
        <v>360</v>
      </c>
      <c r="N84" s="58">
        <v>8.1</v>
      </c>
      <c r="O84" s="26">
        <v>124</v>
      </c>
      <c r="P84" s="26" t="s">
        <v>361</v>
      </c>
      <c r="Q84" s="24">
        <v>295</v>
      </c>
      <c r="R84" s="24">
        <v>115</v>
      </c>
      <c r="S84" s="30" t="s">
        <v>39</v>
      </c>
      <c r="T84" s="30" t="s">
        <v>39</v>
      </c>
      <c r="U84" s="30" t="s">
        <v>39</v>
      </c>
      <c r="V84" s="31">
        <v>0.01</v>
      </c>
      <c r="W84" s="30" t="s">
        <v>40</v>
      </c>
      <c r="X84" s="32" t="s">
        <v>40</v>
      </c>
      <c r="Y84" s="30" t="s">
        <v>40</v>
      </c>
      <c r="Z84" s="30" t="s">
        <v>383</v>
      </c>
      <c r="AA84" s="33"/>
    </row>
    <row r="85" spans="2:27" ht="15" customHeight="1">
      <c r="B85" s="23">
        <v>74</v>
      </c>
      <c r="C85" s="23">
        <v>1150</v>
      </c>
      <c r="D85" s="24" t="s">
        <v>362</v>
      </c>
      <c r="E85" s="24">
        <v>2</v>
      </c>
      <c r="F85" s="25">
        <v>5399</v>
      </c>
      <c r="G85" s="26" t="s">
        <v>345</v>
      </c>
      <c r="H85" s="26">
        <v>2022</v>
      </c>
      <c r="I85" s="27" t="s">
        <v>82</v>
      </c>
      <c r="J85" s="26" t="s">
        <v>347</v>
      </c>
      <c r="K85" s="26" t="s">
        <v>363</v>
      </c>
      <c r="L85" s="26"/>
      <c r="M85" s="26" t="s">
        <v>364</v>
      </c>
      <c r="N85" s="58">
        <v>8.1</v>
      </c>
      <c r="O85" s="26">
        <v>124</v>
      </c>
      <c r="P85" s="26" t="s">
        <v>365</v>
      </c>
      <c r="Q85" s="24">
        <v>305</v>
      </c>
      <c r="R85" s="24">
        <v>126</v>
      </c>
      <c r="S85" s="30" t="s">
        <v>39</v>
      </c>
      <c r="T85" s="30" t="s">
        <v>39</v>
      </c>
      <c r="U85" s="30" t="s">
        <v>39</v>
      </c>
      <c r="V85" s="31">
        <v>0.01</v>
      </c>
      <c r="W85" s="30" t="s">
        <v>40</v>
      </c>
      <c r="X85" s="32" t="s">
        <v>40</v>
      </c>
      <c r="Y85" s="30" t="s">
        <v>40</v>
      </c>
      <c r="Z85" s="30" t="s">
        <v>383</v>
      </c>
      <c r="AA85" s="33"/>
    </row>
    <row r="86" spans="2:27" ht="15" customHeight="1">
      <c r="B86" s="23">
        <v>75</v>
      </c>
      <c r="C86" s="23">
        <v>1608</v>
      </c>
      <c r="D86" s="24" t="s">
        <v>366</v>
      </c>
      <c r="E86" s="24">
        <v>2</v>
      </c>
      <c r="F86" s="25">
        <v>4609.1400000000003</v>
      </c>
      <c r="G86" s="26" t="s">
        <v>345</v>
      </c>
      <c r="H86" s="26">
        <v>2023</v>
      </c>
      <c r="I86" s="27" t="s">
        <v>367</v>
      </c>
      <c r="J86" s="26" t="s">
        <v>347</v>
      </c>
      <c r="K86" s="26" t="s">
        <v>368</v>
      </c>
      <c r="L86" s="26"/>
      <c r="M86" s="26" t="s">
        <v>364</v>
      </c>
      <c r="N86" s="58">
        <v>8.1</v>
      </c>
      <c r="O86" s="26">
        <v>124</v>
      </c>
      <c r="P86" s="26" t="s">
        <v>369</v>
      </c>
      <c r="Q86" s="24">
        <v>305</v>
      </c>
      <c r="R86" s="24">
        <v>126</v>
      </c>
      <c r="S86" s="30" t="s">
        <v>39</v>
      </c>
      <c r="T86" s="30" t="s">
        <v>39</v>
      </c>
      <c r="U86" s="30" t="s">
        <v>39</v>
      </c>
      <c r="V86" s="31">
        <v>0.01</v>
      </c>
      <c r="W86" s="30" t="s">
        <v>40</v>
      </c>
      <c r="X86" s="32" t="s">
        <v>40</v>
      </c>
      <c r="Y86" s="30" t="s">
        <v>40</v>
      </c>
      <c r="Z86" s="30" t="s">
        <v>383</v>
      </c>
      <c r="AA86" s="33"/>
    </row>
    <row r="87" spans="2:27" ht="12.75">
      <c r="B87" s="23">
        <v>76</v>
      </c>
      <c r="C87" s="23">
        <v>1410</v>
      </c>
      <c r="D87" s="59"/>
      <c r="E87" s="47"/>
      <c r="F87" s="48">
        <v>16000</v>
      </c>
      <c r="G87" s="26" t="s">
        <v>370</v>
      </c>
      <c r="H87" s="26">
        <v>2006</v>
      </c>
      <c r="I87" s="52"/>
      <c r="J87" s="26" t="s">
        <v>371</v>
      </c>
      <c r="K87" s="26" t="s">
        <v>386</v>
      </c>
      <c r="L87" s="26"/>
      <c r="M87" s="26"/>
      <c r="N87" s="26"/>
      <c r="O87" s="26"/>
      <c r="P87" s="26" t="s">
        <v>372</v>
      </c>
      <c r="Q87" s="24"/>
      <c r="R87" s="24"/>
      <c r="S87" s="30" t="s">
        <v>39</v>
      </c>
      <c r="T87" s="30" t="s">
        <v>39</v>
      </c>
      <c r="U87" s="30" t="s">
        <v>39</v>
      </c>
      <c r="V87" s="31">
        <v>0.01</v>
      </c>
      <c r="W87" s="30" t="s">
        <v>40</v>
      </c>
      <c r="X87" s="32" t="s">
        <v>40</v>
      </c>
      <c r="Y87" s="30" t="s">
        <v>40</v>
      </c>
      <c r="Z87" s="30" t="s">
        <v>383</v>
      </c>
      <c r="AA87" s="33"/>
    </row>
    <row r="88" spans="2:27" ht="12.75">
      <c r="B88" s="23">
        <v>77</v>
      </c>
      <c r="C88" s="23">
        <v>1110</v>
      </c>
      <c r="D88" s="59"/>
      <c r="E88" s="47"/>
      <c r="F88" s="48">
        <v>19890</v>
      </c>
      <c r="G88" s="26" t="s">
        <v>370</v>
      </c>
      <c r="H88" s="26">
        <v>2013</v>
      </c>
      <c r="I88" s="52"/>
      <c r="J88" s="26" t="s">
        <v>373</v>
      </c>
      <c r="K88" s="26" t="s">
        <v>385</v>
      </c>
      <c r="L88" s="26"/>
      <c r="M88" s="26"/>
      <c r="N88" s="26"/>
      <c r="O88" s="26"/>
      <c r="P88" s="26" t="s">
        <v>374</v>
      </c>
      <c r="Q88" s="24"/>
      <c r="R88" s="24"/>
      <c r="S88" s="30" t="s">
        <v>39</v>
      </c>
      <c r="T88" s="30" t="s">
        <v>39</v>
      </c>
      <c r="U88" s="30" t="s">
        <v>39</v>
      </c>
      <c r="V88" s="31">
        <v>0.01</v>
      </c>
      <c r="W88" s="30" t="s">
        <v>40</v>
      </c>
      <c r="X88" s="32" t="s">
        <v>40</v>
      </c>
      <c r="Y88" s="30" t="s">
        <v>40</v>
      </c>
      <c r="Z88" s="30" t="s">
        <v>383</v>
      </c>
      <c r="AA88" s="33"/>
    </row>
    <row r="89" spans="2:27" ht="12.75">
      <c r="B89" s="23">
        <v>78</v>
      </c>
      <c r="C89" s="23">
        <v>1151</v>
      </c>
      <c r="D89" s="59"/>
      <c r="E89" s="47"/>
      <c r="F89" s="48">
        <v>3429.5</v>
      </c>
      <c r="G89" s="26" t="s">
        <v>375</v>
      </c>
      <c r="H89" s="26">
        <v>2014</v>
      </c>
      <c r="I89" s="52"/>
      <c r="J89" s="37" t="s">
        <v>390</v>
      </c>
      <c r="K89" s="37" t="s">
        <v>391</v>
      </c>
      <c r="L89" s="37"/>
      <c r="M89" s="37"/>
      <c r="N89" s="37"/>
      <c r="O89" s="37"/>
      <c r="P89" s="37" t="s">
        <v>392</v>
      </c>
      <c r="Q89" s="24"/>
      <c r="R89" s="24"/>
      <c r="S89" s="30" t="s">
        <v>39</v>
      </c>
      <c r="T89" s="30" t="s">
        <v>39</v>
      </c>
      <c r="U89" s="30" t="s">
        <v>39</v>
      </c>
      <c r="V89" s="31">
        <v>0.01</v>
      </c>
      <c r="W89" s="30" t="s">
        <v>40</v>
      </c>
      <c r="X89" s="32" t="s">
        <v>40</v>
      </c>
      <c r="Y89" s="30" t="s">
        <v>40</v>
      </c>
      <c r="Z89" s="30" t="s">
        <v>383</v>
      </c>
      <c r="AA89" s="33"/>
    </row>
    <row r="90" spans="2:27" s="34" customFormat="1" ht="12.75">
      <c r="B90" s="57">
        <v>79</v>
      </c>
      <c r="C90" s="57">
        <v>1151</v>
      </c>
      <c r="D90" s="60"/>
      <c r="E90" s="61"/>
      <c r="F90" s="62">
        <v>3288.8</v>
      </c>
      <c r="G90" s="37" t="s">
        <v>376</v>
      </c>
      <c r="H90" s="37">
        <v>2010</v>
      </c>
      <c r="I90" s="63"/>
      <c r="J90" s="37" t="s">
        <v>387</v>
      </c>
      <c r="K90" s="37" t="s">
        <v>388</v>
      </c>
      <c r="L90" s="37"/>
      <c r="M90" s="37"/>
      <c r="N90" s="37"/>
      <c r="O90" s="37"/>
      <c r="P90" s="37" t="s">
        <v>389</v>
      </c>
      <c r="Q90" s="29"/>
      <c r="R90" s="29"/>
      <c r="S90" s="30" t="s">
        <v>39</v>
      </c>
      <c r="T90" s="30" t="s">
        <v>39</v>
      </c>
      <c r="U90" s="30" t="s">
        <v>39</v>
      </c>
      <c r="V90" s="31">
        <v>0.01</v>
      </c>
      <c r="W90" s="30" t="s">
        <v>40</v>
      </c>
      <c r="X90" s="32" t="s">
        <v>40</v>
      </c>
      <c r="Y90" s="30" t="s">
        <v>40</v>
      </c>
      <c r="Z90" s="30" t="s">
        <v>383</v>
      </c>
      <c r="AA90" s="33"/>
    </row>
    <row r="91" spans="2:27" s="66" customFormat="1" ht="18" customHeight="1" thickBot="1">
      <c r="B91" s="23">
        <v>80</v>
      </c>
      <c r="C91" s="23">
        <v>1151</v>
      </c>
      <c r="D91" s="24"/>
      <c r="E91" s="24">
        <v>1</v>
      </c>
      <c r="F91" s="25">
        <v>30536.23</v>
      </c>
      <c r="G91" s="26" t="s">
        <v>376</v>
      </c>
      <c r="H91" s="26">
        <v>2021</v>
      </c>
      <c r="I91" s="52"/>
      <c r="J91" s="26" t="s">
        <v>377</v>
      </c>
      <c r="K91" s="26" t="s">
        <v>378</v>
      </c>
      <c r="L91" s="26"/>
      <c r="M91" s="26"/>
      <c r="N91" s="26"/>
      <c r="O91" s="26">
        <v>1</v>
      </c>
      <c r="P91" s="26">
        <v>7015858</v>
      </c>
      <c r="Q91" s="24"/>
      <c r="R91" s="24"/>
      <c r="S91" s="24" t="s">
        <v>39</v>
      </c>
      <c r="T91" s="24" t="s">
        <v>39</v>
      </c>
      <c r="U91" s="24" t="s">
        <v>39</v>
      </c>
      <c r="V91" s="64">
        <v>0.01</v>
      </c>
      <c r="W91" s="24" t="s">
        <v>40</v>
      </c>
      <c r="X91" s="25" t="s">
        <v>40</v>
      </c>
      <c r="Y91" s="24" t="s">
        <v>40</v>
      </c>
      <c r="Z91" s="30" t="s">
        <v>383</v>
      </c>
      <c r="AA91" s="65"/>
    </row>
    <row r="92" spans="2:27">
      <c r="B92" s="67"/>
      <c r="C92" s="68"/>
      <c r="D92" s="68"/>
      <c r="E92" s="69"/>
      <c r="F92" s="70"/>
      <c r="G92" s="71"/>
      <c r="H92" s="72"/>
      <c r="I92" s="50"/>
      <c r="J92" s="73"/>
      <c r="K92" s="73"/>
      <c r="L92" s="71"/>
      <c r="M92" s="72"/>
      <c r="N92" s="73"/>
      <c r="O92" s="73"/>
      <c r="P92" s="72"/>
      <c r="Q92" s="74"/>
      <c r="R92" s="74"/>
      <c r="S92" s="74"/>
      <c r="T92" s="74"/>
      <c r="U92" s="74"/>
      <c r="V92" s="74"/>
      <c r="W92" s="74"/>
      <c r="X92" s="74"/>
      <c r="Z92" s="75" t="s">
        <v>379</v>
      </c>
      <c r="AA92" s="76">
        <f>SUM(AA12:AA91)</f>
        <v>0</v>
      </c>
    </row>
    <row r="93" spans="2:27">
      <c r="C93" s="68"/>
      <c r="D93" s="68"/>
      <c r="E93" s="69"/>
      <c r="F93" s="70"/>
      <c r="G93" s="71"/>
      <c r="H93" s="72"/>
      <c r="I93" s="50"/>
      <c r="J93" s="73"/>
      <c r="K93" s="73"/>
      <c r="L93" s="71"/>
      <c r="M93" s="72"/>
      <c r="N93" s="73"/>
      <c r="O93" s="73"/>
      <c r="P93" s="72"/>
      <c r="Q93" s="74"/>
      <c r="R93" s="74"/>
      <c r="S93" s="74"/>
      <c r="T93" s="74"/>
      <c r="U93" s="74"/>
      <c r="V93" s="74"/>
      <c r="W93" s="74"/>
      <c r="X93" s="74"/>
      <c r="Z93" s="77" t="s">
        <v>380</v>
      </c>
      <c r="AA93" s="78">
        <f>AA92*0.085</f>
        <v>0</v>
      </c>
    </row>
    <row r="94" spans="2:27" ht="18.75" thickBot="1">
      <c r="Z94" s="85" t="s">
        <v>381</v>
      </c>
      <c r="AA94" s="82">
        <f>AA92+AA93</f>
        <v>0</v>
      </c>
    </row>
  </sheetData>
  <mergeCells count="4">
    <mergeCell ref="E3:J3"/>
    <mergeCell ref="E5:J5"/>
    <mergeCell ref="E6:J6"/>
    <mergeCell ref="E8:J8"/>
  </mergeCells>
  <pageMargins left="0" right="0" top="0.19685039370078741" bottom="0" header="0" footer="0"/>
  <pageSetup paperSize="8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VOZILA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Trtnik</dc:creator>
  <cp:lastModifiedBy>Dževida Sivić</cp:lastModifiedBy>
  <cp:lastPrinted>2023-11-14T07:59:20Z</cp:lastPrinted>
  <dcterms:created xsi:type="dcterms:W3CDTF">2023-11-09T13:36:48Z</dcterms:created>
  <dcterms:modified xsi:type="dcterms:W3CDTF">2023-11-15T05:01:06Z</dcterms:modified>
</cp:coreProperties>
</file>